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03\60\06634_6A\deliverables\00 Current Addendums\Bid-Addendums\Reference Documents\ATM Work\"/>
    </mc:Choice>
  </mc:AlternateContent>
  <bookViews>
    <workbookView xWindow="0" yWindow="0" windowWidth="28800" windowHeight="12330" tabRatio="734"/>
  </bookViews>
  <sheets>
    <sheet name="Total" sheetId="9" r:id="rId1"/>
    <sheet name="Girders" sheetId="1" r:id="rId2"/>
    <sheet name="Welds" sheetId="25" r:id="rId3"/>
    <sheet name="Crossframes" sheetId="16" r:id="rId4"/>
    <sheet name="Crossframe Bolts" sheetId="23" r:id="rId5"/>
    <sheet name="Stiffeners" sheetId="18" r:id="rId6"/>
    <sheet name="Field Splices" sheetId="6" r:id="rId7"/>
    <sheet name="Field Splice Bolts" sheetId="12" r:id="rId8"/>
    <sheet name="Field Splice Fill Plates" sheetId="4" r:id="rId9"/>
    <sheet name="Miscellaneous" sheetId="21" r:id="rId10"/>
  </sheets>
  <definedNames>
    <definedName name="_xlnm.Print_Area" localSheetId="4">'Crossframe Bolts'!$A$1:$F$12</definedName>
    <definedName name="_xlnm.Print_Area" localSheetId="3">Crossframes!$A$1:$G$26</definedName>
    <definedName name="_xlnm.Print_Area" localSheetId="7">'Field Splice Bolts'!$A$1:$F$12</definedName>
    <definedName name="_xlnm.Print_Area" localSheetId="8">'Field Splice Fill Plates'!$A$1:$F$17</definedName>
    <definedName name="_xlnm.Print_Area" localSheetId="6">'Field Splices'!$A$1:$F$22</definedName>
    <definedName name="_xlnm.Print_Area" localSheetId="1">Girders!$A$1:$E$62</definedName>
    <definedName name="_xlnm.Print_Area" localSheetId="9">Miscellaneous!$A$1:$F$12</definedName>
    <definedName name="_xlnm.Print_Area" localSheetId="5">Stiffeners!$A$1:$F$14</definedName>
    <definedName name="_xlnm.Print_Area" localSheetId="0">Total!$A$1:$H$16</definedName>
    <definedName name="_xlnm.Print_Area" localSheetId="2">Welds!$A$1:$G$29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16" l="1"/>
  <c r="G14" i="16"/>
  <c r="G29" i="25"/>
  <c r="D3" i="1"/>
  <c r="D2" i="1"/>
  <c r="E28" i="1"/>
  <c r="E50" i="1"/>
  <c r="E61" i="1"/>
  <c r="C25" i="16" l="1"/>
  <c r="C24" i="16"/>
  <c r="C23" i="16"/>
  <c r="C22" i="16"/>
  <c r="C21" i="16"/>
  <c r="C13" i="16"/>
  <c r="C12" i="16"/>
  <c r="C11" i="16"/>
  <c r="C4" i="25"/>
  <c r="C5" i="25" s="1"/>
  <c r="B25" i="25"/>
  <c r="B26" i="25" s="1"/>
  <c r="B27" i="25"/>
  <c r="B19" i="25"/>
  <c r="B18" i="25"/>
  <c r="B14" i="25"/>
  <c r="B13" i="25"/>
  <c r="B12" i="25"/>
  <c r="B11" i="25"/>
  <c r="B10" i="25"/>
  <c r="H61" i="1"/>
  <c r="I61" i="1"/>
  <c r="J61" i="1"/>
  <c r="K61" i="1"/>
  <c r="G61" i="1"/>
  <c r="F22" i="25"/>
  <c r="F21" i="25"/>
  <c r="F20" i="25"/>
  <c r="F19" i="25"/>
  <c r="F18" i="25"/>
  <c r="F17" i="25"/>
  <c r="F16" i="25"/>
  <c r="C14" i="25"/>
  <c r="D14" i="25"/>
  <c r="G14" i="25" s="1"/>
  <c r="D7" i="21"/>
  <c r="D10" i="21"/>
  <c r="B16" i="4"/>
  <c r="B13" i="4"/>
  <c r="B12" i="4"/>
  <c r="B11" i="4"/>
  <c r="C8" i="12"/>
  <c r="D15" i="6"/>
  <c r="B15" i="6"/>
  <c r="D12" i="6"/>
  <c r="D11" i="6"/>
  <c r="D10" i="6"/>
  <c r="D9" i="6"/>
  <c r="C12" i="6"/>
  <c r="C11" i="6"/>
  <c r="C10" i="6"/>
  <c r="C9" i="6"/>
  <c r="C12" i="18"/>
  <c r="C10" i="18"/>
  <c r="C9" i="18"/>
  <c r="B13" i="18"/>
  <c r="B12" i="18"/>
  <c r="B11" i="18"/>
  <c r="B9" i="18"/>
  <c r="B10" i="18" s="1"/>
  <c r="B8" i="18"/>
  <c r="B7" i="18"/>
  <c r="G17" i="16" l="1"/>
  <c r="K27" i="1"/>
  <c r="J27" i="1"/>
  <c r="I27" i="1"/>
  <c r="H27" i="1"/>
  <c r="G27" i="1"/>
  <c r="L27" i="1" s="1"/>
  <c r="D27" i="1" s="1"/>
  <c r="E27" i="1" s="1"/>
  <c r="C27" i="1"/>
  <c r="B27" i="1"/>
  <c r="A27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32" i="1"/>
  <c r="E55" i="1"/>
  <c r="E56" i="1"/>
  <c r="E57" i="1"/>
  <c r="E58" i="1"/>
  <c r="E59" i="1"/>
  <c r="E60" i="1"/>
  <c r="L55" i="1"/>
  <c r="L56" i="1"/>
  <c r="L57" i="1"/>
  <c r="L58" i="1"/>
  <c r="L59" i="1"/>
  <c r="L60" i="1"/>
  <c r="K59" i="1"/>
  <c r="K58" i="1"/>
  <c r="K57" i="1"/>
  <c r="K56" i="1"/>
  <c r="J59" i="1"/>
  <c r="J58" i="1"/>
  <c r="J57" i="1"/>
  <c r="J56" i="1"/>
  <c r="I59" i="1"/>
  <c r="I58" i="1"/>
  <c r="I57" i="1"/>
  <c r="I56" i="1"/>
  <c r="K55" i="1"/>
  <c r="J55" i="1"/>
  <c r="I55" i="1"/>
  <c r="H59" i="1"/>
  <c r="H58" i="1"/>
  <c r="H57" i="1"/>
  <c r="H56" i="1"/>
  <c r="H55" i="1"/>
  <c r="G59" i="1"/>
  <c r="G58" i="1"/>
  <c r="G57" i="1"/>
  <c r="G56" i="1"/>
  <c r="G55" i="1"/>
  <c r="B55" i="1"/>
  <c r="B56" i="1"/>
  <c r="B57" i="1"/>
  <c r="B58" i="1"/>
  <c r="B59" i="1"/>
  <c r="B60" i="1"/>
  <c r="B54" i="1"/>
  <c r="C60" i="1"/>
  <c r="C54" i="1"/>
  <c r="L54" i="1"/>
  <c r="K60" i="1"/>
  <c r="K54" i="1"/>
  <c r="C56" i="1"/>
  <c r="C57" i="1"/>
  <c r="C58" i="1"/>
  <c r="C59" i="1"/>
  <c r="C55" i="1"/>
  <c r="G60" i="1"/>
  <c r="K48" i="1"/>
  <c r="J48" i="1"/>
  <c r="I48" i="1"/>
  <c r="L48" i="1" s="1"/>
  <c r="H48" i="1"/>
  <c r="G48" i="1"/>
  <c r="K44" i="1"/>
  <c r="J44" i="1"/>
  <c r="I44" i="1"/>
  <c r="H44" i="1"/>
  <c r="G44" i="1"/>
  <c r="K40" i="1"/>
  <c r="J40" i="1"/>
  <c r="I40" i="1"/>
  <c r="H40" i="1"/>
  <c r="G40" i="1"/>
  <c r="K36" i="1"/>
  <c r="J36" i="1"/>
  <c r="I36" i="1"/>
  <c r="H36" i="1"/>
  <c r="G36" i="1"/>
  <c r="K32" i="1"/>
  <c r="J32" i="1"/>
  <c r="I32" i="1"/>
  <c r="H32" i="1"/>
  <c r="G32" i="1"/>
  <c r="L32" i="1" s="1"/>
  <c r="K47" i="1"/>
  <c r="J47" i="1"/>
  <c r="I47" i="1"/>
  <c r="H47" i="1"/>
  <c r="G41" i="1"/>
  <c r="G39" i="1"/>
  <c r="K39" i="1" s="1"/>
  <c r="G38" i="1"/>
  <c r="K38" i="1" s="1"/>
  <c r="G37" i="1"/>
  <c r="G35" i="1"/>
  <c r="K46" i="1"/>
  <c r="J46" i="1"/>
  <c r="I46" i="1"/>
  <c r="H46" i="1"/>
  <c r="K45" i="1"/>
  <c r="J45" i="1"/>
  <c r="I45" i="1"/>
  <c r="H45" i="1"/>
  <c r="K43" i="1"/>
  <c r="J43" i="1"/>
  <c r="I43" i="1"/>
  <c r="H43" i="1"/>
  <c r="K42" i="1"/>
  <c r="J42" i="1"/>
  <c r="I42" i="1"/>
  <c r="H42" i="1"/>
  <c r="L42" i="1" s="1"/>
  <c r="K41" i="1"/>
  <c r="J41" i="1"/>
  <c r="I41" i="1"/>
  <c r="H41" i="1"/>
  <c r="J38" i="1"/>
  <c r="I38" i="1"/>
  <c r="K37" i="1"/>
  <c r="J37" i="1"/>
  <c r="I37" i="1"/>
  <c r="H37" i="1"/>
  <c r="K35" i="1"/>
  <c r="J35" i="1"/>
  <c r="I35" i="1"/>
  <c r="H35" i="1"/>
  <c r="K34" i="1"/>
  <c r="J34" i="1"/>
  <c r="I34" i="1"/>
  <c r="H34" i="1"/>
  <c r="L34" i="1" s="1"/>
  <c r="K33" i="1"/>
  <c r="J33" i="1"/>
  <c r="I33" i="1"/>
  <c r="H33" i="1"/>
  <c r="G33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32" i="1"/>
  <c r="B46" i="1"/>
  <c r="B48" i="1"/>
  <c r="B47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10" i="1"/>
  <c r="L24" i="1"/>
  <c r="D24" i="1" s="1"/>
  <c r="K26" i="1"/>
  <c r="J26" i="1"/>
  <c r="I26" i="1"/>
  <c r="H26" i="1"/>
  <c r="G26" i="1"/>
  <c r="L26" i="1" s="1"/>
  <c r="D26" i="1" s="1"/>
  <c r="K22" i="1"/>
  <c r="J22" i="1"/>
  <c r="H22" i="1"/>
  <c r="G22" i="1"/>
  <c r="I22" i="1" s="1"/>
  <c r="K14" i="1"/>
  <c r="J14" i="1"/>
  <c r="I14" i="1"/>
  <c r="H14" i="1"/>
  <c r="K18" i="1"/>
  <c r="J18" i="1"/>
  <c r="L18" i="1" s="1"/>
  <c r="I18" i="1"/>
  <c r="H18" i="1"/>
  <c r="G18" i="1"/>
  <c r="K25" i="1"/>
  <c r="J25" i="1"/>
  <c r="I25" i="1"/>
  <c r="L25" i="1" s="1"/>
  <c r="D25" i="1" s="1"/>
  <c r="H25" i="1"/>
  <c r="K24" i="1"/>
  <c r="J24" i="1"/>
  <c r="I24" i="1"/>
  <c r="H24" i="1"/>
  <c r="K23" i="1"/>
  <c r="J23" i="1"/>
  <c r="I23" i="1"/>
  <c r="L23" i="1" s="1"/>
  <c r="H23" i="1"/>
  <c r="K21" i="1"/>
  <c r="L21" i="1" s="1"/>
  <c r="D21" i="1" s="1"/>
  <c r="E21" i="1" s="1"/>
  <c r="J21" i="1"/>
  <c r="I21" i="1"/>
  <c r="H21" i="1"/>
  <c r="K20" i="1"/>
  <c r="J20" i="1"/>
  <c r="I20" i="1"/>
  <c r="L20" i="1" s="1"/>
  <c r="D20" i="1" s="1"/>
  <c r="E20" i="1" s="1"/>
  <c r="H20" i="1"/>
  <c r="G19" i="1"/>
  <c r="K19" i="1" s="1"/>
  <c r="G17" i="1"/>
  <c r="H17" i="1" s="1"/>
  <c r="I17" i="1"/>
  <c r="K16" i="1"/>
  <c r="J16" i="1"/>
  <c r="I16" i="1"/>
  <c r="H16" i="1"/>
  <c r="L16" i="1" s="1"/>
  <c r="K15" i="1"/>
  <c r="G15" i="1"/>
  <c r="J15" i="1" s="1"/>
  <c r="G14" i="1"/>
  <c r="G13" i="1"/>
  <c r="H13" i="1" s="1"/>
  <c r="H12" i="1"/>
  <c r="I12" i="1"/>
  <c r="J12" i="1"/>
  <c r="K12" i="1"/>
  <c r="G11" i="1"/>
  <c r="K11" i="1" s="1"/>
  <c r="K10" i="1"/>
  <c r="J10" i="1"/>
  <c r="I10" i="1"/>
  <c r="H10" i="1"/>
  <c r="G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10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L46" i="1" l="1"/>
  <c r="H39" i="1"/>
  <c r="I39" i="1"/>
  <c r="J39" i="1"/>
  <c r="H38" i="1"/>
  <c r="L10" i="1"/>
  <c r="L36" i="1"/>
  <c r="L40" i="1"/>
  <c r="J11" i="1"/>
  <c r="K17" i="1"/>
  <c r="L22" i="1"/>
  <c r="D22" i="1" s="1"/>
  <c r="E22" i="1" s="1"/>
  <c r="L37" i="1"/>
  <c r="L47" i="1"/>
  <c r="L38" i="1"/>
  <c r="L43" i="1"/>
  <c r="L14" i="1"/>
  <c r="D14" i="1" s="1"/>
  <c r="H15" i="1"/>
  <c r="L45" i="1"/>
  <c r="J17" i="1"/>
  <c r="D23" i="1"/>
  <c r="H19" i="1"/>
  <c r="I19" i="1"/>
  <c r="J19" i="1"/>
  <c r="H11" i="1"/>
  <c r="I15" i="1"/>
  <c r="I11" i="1"/>
  <c r="L17" i="1"/>
  <c r="D17" i="1" s="1"/>
  <c r="J13" i="1"/>
  <c r="K13" i="1"/>
  <c r="I13" i="1"/>
  <c r="L12" i="1"/>
  <c r="D12" i="1" s="1"/>
  <c r="D16" i="1"/>
  <c r="E26" i="1"/>
  <c r="D18" i="1"/>
  <c r="E24" i="1"/>
  <c r="E25" i="1"/>
  <c r="E23" i="1"/>
  <c r="L33" i="1" l="1"/>
  <c r="L11" i="1"/>
  <c r="L13" i="1"/>
  <c r="D13" i="1" s="1"/>
  <c r="L44" i="1"/>
  <c r="L19" i="1"/>
  <c r="D19" i="1" s="1"/>
  <c r="E19" i="1" s="1"/>
  <c r="L39" i="1"/>
  <c r="L41" i="1"/>
  <c r="L35" i="1"/>
  <c r="L15" i="1"/>
  <c r="D15" i="1" s="1"/>
  <c r="D11" i="1"/>
  <c r="C10" i="21"/>
  <c r="F27" i="25"/>
  <c r="D27" i="25"/>
  <c r="C27" i="25"/>
  <c r="C11" i="18"/>
  <c r="G27" i="25" l="1"/>
  <c r="F11" i="4"/>
  <c r="F12" i="4"/>
  <c r="F13" i="4"/>
  <c r="F16" i="4"/>
  <c r="D11" i="4"/>
  <c r="D12" i="4"/>
  <c r="D13" i="4"/>
  <c r="D16" i="4"/>
  <c r="E8" i="12"/>
  <c r="D8" i="12"/>
  <c r="E11" i="12"/>
  <c r="D11" i="12"/>
  <c r="E9" i="12"/>
  <c r="D9" i="12"/>
  <c r="B9" i="6"/>
  <c r="E11" i="18"/>
  <c r="F11" i="18" s="1"/>
  <c r="E12" i="18"/>
  <c r="F12" i="18" s="1"/>
  <c r="E9" i="18"/>
  <c r="F9" i="18" s="1"/>
  <c r="E10" i="18"/>
  <c r="C13" i="18"/>
  <c r="E13" i="18" s="1"/>
  <c r="C7" i="18"/>
  <c r="E7" i="18" s="1"/>
  <c r="F7" i="18" s="1"/>
  <c r="C10" i="25"/>
  <c r="C10" i="23"/>
  <c r="C11" i="23" s="1"/>
  <c r="C9" i="23"/>
  <c r="G19" i="16"/>
  <c r="G18" i="16"/>
  <c r="G25" i="16"/>
  <c r="G24" i="16"/>
  <c r="G23" i="16"/>
  <c r="G22" i="16"/>
  <c r="G21" i="16"/>
  <c r="G20" i="16"/>
  <c r="G8" i="16"/>
  <c r="A48" i="1"/>
  <c r="A40" i="1"/>
  <c r="A41" i="1"/>
  <c r="A42" i="1"/>
  <c r="A43" i="1"/>
  <c r="A44" i="1"/>
  <c r="A45" i="1"/>
  <c r="A46" i="1"/>
  <c r="A47" i="1"/>
  <c r="B32" i="1"/>
  <c r="A33" i="1"/>
  <c r="A34" i="1"/>
  <c r="A35" i="1"/>
  <c r="A36" i="1"/>
  <c r="A37" i="1"/>
  <c r="A38" i="1"/>
  <c r="A39" i="1"/>
  <c r="A32" i="1"/>
  <c r="J60" i="1"/>
  <c r="I60" i="1"/>
  <c r="H60" i="1"/>
  <c r="D60" i="1" s="1"/>
  <c r="J54" i="1"/>
  <c r="I54" i="1"/>
  <c r="H54" i="1"/>
  <c r="E14" i="1"/>
  <c r="E13" i="1"/>
  <c r="E11" i="1"/>
  <c r="E15" i="1"/>
  <c r="V6" i="1"/>
  <c r="V5" i="1"/>
  <c r="V4" i="1"/>
  <c r="V3" i="1"/>
  <c r="U6" i="1"/>
  <c r="U5" i="1"/>
  <c r="U4" i="1"/>
  <c r="U3" i="1"/>
  <c r="T6" i="1"/>
  <c r="T5" i="1"/>
  <c r="T4" i="1"/>
  <c r="T3" i="1"/>
  <c r="E12" i="1" s="1"/>
  <c r="S6" i="1"/>
  <c r="S5" i="1"/>
  <c r="S4" i="1"/>
  <c r="S3" i="1"/>
  <c r="R6" i="1"/>
  <c r="R5" i="1"/>
  <c r="R4" i="1"/>
  <c r="R3" i="1"/>
  <c r="Q6" i="1"/>
  <c r="Q5" i="1"/>
  <c r="Q4" i="1"/>
  <c r="Q3" i="1"/>
  <c r="P6" i="1"/>
  <c r="P5" i="1"/>
  <c r="P4" i="1"/>
  <c r="P3" i="1"/>
  <c r="O6" i="1"/>
  <c r="O5" i="1"/>
  <c r="O4" i="1"/>
  <c r="O3" i="1"/>
  <c r="N6" i="1"/>
  <c r="N5" i="1"/>
  <c r="N4" i="1"/>
  <c r="N3" i="1"/>
  <c r="M6" i="1"/>
  <c r="M5" i="1"/>
  <c r="M3" i="1"/>
  <c r="L6" i="1"/>
  <c r="L5" i="1"/>
  <c r="L3" i="1"/>
  <c r="K6" i="1"/>
  <c r="K5" i="1"/>
  <c r="K4" i="1"/>
  <c r="K3" i="1"/>
  <c r="J6" i="1"/>
  <c r="J5" i="1"/>
  <c r="J4" i="1"/>
  <c r="J3" i="1"/>
  <c r="I6" i="1"/>
  <c r="I5" i="1"/>
  <c r="I3" i="1"/>
  <c r="H6" i="1"/>
  <c r="H5" i="1"/>
  <c r="H3" i="1"/>
  <c r="G6" i="1"/>
  <c r="G5" i="1"/>
  <c r="G3" i="1"/>
  <c r="F17" i="4" l="1"/>
  <c r="D3" i="4" s="1"/>
  <c r="D4" i="4" s="1"/>
  <c r="F10" i="18"/>
  <c r="F8" i="18"/>
  <c r="F13" i="18"/>
  <c r="E36" i="1"/>
  <c r="E41" i="1"/>
  <c r="D54" i="1"/>
  <c r="E35" i="1"/>
  <c r="E38" i="1"/>
  <c r="E48" i="1"/>
  <c r="E42" i="1"/>
  <c r="E54" i="1"/>
  <c r="E39" i="1"/>
  <c r="E34" i="1"/>
  <c r="E45" i="1"/>
  <c r="E33" i="1"/>
  <c r="D55" i="1"/>
  <c r="D10" i="1"/>
  <c r="D56" i="1"/>
  <c r="D12" i="25"/>
  <c r="G12" i="25" s="1"/>
  <c r="E16" i="1"/>
  <c r="D57" i="1"/>
  <c r="E47" i="1"/>
  <c r="E40" i="1"/>
  <c r="D59" i="1"/>
  <c r="E37" i="1"/>
  <c r="E43" i="1"/>
  <c r="F10" i="21"/>
  <c r="F7" i="21"/>
  <c r="C25" i="25"/>
  <c r="C20" i="25"/>
  <c r="D20" i="25" s="1"/>
  <c r="G20" i="25" s="1"/>
  <c r="C16" i="25"/>
  <c r="D16" i="25" s="1"/>
  <c r="C12" i="25"/>
  <c r="C26" i="25"/>
  <c r="C22" i="25"/>
  <c r="D22" i="25" s="1"/>
  <c r="C21" i="25"/>
  <c r="D21" i="25" s="1"/>
  <c r="G21" i="25" s="1"/>
  <c r="C13" i="25"/>
  <c r="C11" i="25"/>
  <c r="D11" i="25" s="1"/>
  <c r="G11" i="25" s="1"/>
  <c r="C19" i="25"/>
  <c r="D19" i="25" s="1"/>
  <c r="G19" i="25" s="1"/>
  <c r="C18" i="25"/>
  <c r="D18" i="25" s="1"/>
  <c r="C17" i="25"/>
  <c r="D17" i="25" s="1"/>
  <c r="D13" i="25"/>
  <c r="G13" i="25" s="1"/>
  <c r="D26" i="25"/>
  <c r="G26" i="25" s="1"/>
  <c r="D25" i="25"/>
  <c r="G25" i="25" s="1"/>
  <c r="C3" i="25" s="1"/>
  <c r="D10" i="25"/>
  <c r="G10" i="25" s="1"/>
  <c r="F8" i="12"/>
  <c r="E46" i="1"/>
  <c r="E17" i="1"/>
  <c r="G22" i="25" l="1"/>
  <c r="E44" i="1"/>
  <c r="F12" i="21"/>
  <c r="D3" i="21" s="1"/>
  <c r="D58" i="1"/>
  <c r="E32" i="1"/>
  <c r="G18" i="25"/>
  <c r="G17" i="25"/>
  <c r="F14" i="18"/>
  <c r="E18" i="1"/>
  <c r="D9" i="23" l="1"/>
  <c r="E9" i="23"/>
  <c r="F9" i="23" l="1"/>
  <c r="E10" i="23"/>
  <c r="F10" i="23" s="1"/>
  <c r="E11" i="23"/>
  <c r="F11" i="23" s="1"/>
  <c r="F12" i="23" l="1"/>
  <c r="D3" i="23" s="1"/>
  <c r="D5" i="23" s="1"/>
  <c r="F9" i="6" l="1"/>
  <c r="C18" i="6" s="1"/>
  <c r="F12" i="6"/>
  <c r="C21" i="6" s="1"/>
  <c r="F11" i="6"/>
  <c r="C20" i="6" s="1"/>
  <c r="F10" i="6"/>
  <c r="C19" i="6" s="1"/>
  <c r="F15" i="6"/>
  <c r="C22" i="6" l="1"/>
  <c r="F22" i="6" s="1"/>
  <c r="G9" i="16"/>
  <c r="G10" i="16"/>
  <c r="G11" i="16"/>
  <c r="G12" i="16"/>
  <c r="G13" i="16"/>
  <c r="C3" i="16" l="1"/>
  <c r="G16" i="25"/>
  <c r="F12" i="9" l="1"/>
  <c r="F11" i="12"/>
  <c r="F9" i="12"/>
  <c r="D3" i="12" l="1"/>
  <c r="D4" i="12" s="1"/>
  <c r="F20" i="6"/>
  <c r="F21" i="6"/>
  <c r="F19" i="6"/>
  <c r="F18" i="6"/>
  <c r="D3" i="6" l="1"/>
  <c r="D4" i="6" s="1"/>
  <c r="E10" i="1" l="1"/>
  <c r="D3" i="18" l="1"/>
  <c r="F13" i="9" l="1"/>
  <c r="G8" i="9"/>
</calcChain>
</file>

<file path=xl/sharedStrings.xml><?xml version="1.0" encoding="utf-8"?>
<sst xmlns="http://schemas.openxmlformats.org/spreadsheetml/2006/main" count="346" uniqueCount="219">
  <si>
    <t>Top Flange</t>
  </si>
  <si>
    <t>Total Volume =</t>
  </si>
  <si>
    <t>Bottom Flange</t>
  </si>
  <si>
    <t>Web</t>
  </si>
  <si>
    <t>Subtotal Volume =</t>
  </si>
  <si>
    <t>CF</t>
  </si>
  <si>
    <t>Total Weight =</t>
  </si>
  <si>
    <t>LBS</t>
  </si>
  <si>
    <t>FS1</t>
  </si>
  <si>
    <t>FS4</t>
  </si>
  <si>
    <t>FS6</t>
  </si>
  <si>
    <t>FS7</t>
  </si>
  <si>
    <t>Thickness (FT)</t>
  </si>
  <si>
    <t>Volume (CF)</t>
  </si>
  <si>
    <t>Width (FT)</t>
  </si>
  <si>
    <t>Total Length (FT)</t>
  </si>
  <si>
    <t>Subtotal =</t>
  </si>
  <si>
    <t>FS2</t>
  </si>
  <si>
    <t>FS5</t>
  </si>
  <si>
    <t>FS3</t>
  </si>
  <si>
    <t>FS8</t>
  </si>
  <si>
    <t># of Splices</t>
  </si>
  <si>
    <t>Total Number of Bolts</t>
  </si>
  <si>
    <t>BOLTS</t>
  </si>
  <si>
    <t>Top Chord</t>
  </si>
  <si>
    <t>Diagonal</t>
  </si>
  <si>
    <t>Bottom Chord</t>
  </si>
  <si>
    <t>Members/Frame</t>
  </si>
  <si>
    <t>Total Weight (LBS)</t>
  </si>
  <si>
    <t>Vertical</t>
  </si>
  <si>
    <t>Abutment Bearing</t>
  </si>
  <si>
    <t>Type/Location</t>
  </si>
  <si>
    <t>Inter. Transverse</t>
  </si>
  <si>
    <t>Pier Bearing</t>
  </si>
  <si>
    <t>Number of Girders</t>
  </si>
  <si>
    <t>Stiffeners/Girder</t>
  </si>
  <si>
    <t>Total Stiffeners</t>
  </si>
  <si>
    <t>Subtotal  =</t>
  </si>
  <si>
    <t>Total Number =</t>
  </si>
  <si>
    <t>Length (FT)</t>
  </si>
  <si>
    <t>Weight (LBS/FT)</t>
  </si>
  <si>
    <t>CROSSFRAMES</t>
  </si>
  <si>
    <t>FIELD SPLICE BOLTS</t>
  </si>
  <si>
    <t>FIELD SPLICE FILL PLATES</t>
  </si>
  <si>
    <t>Total</t>
  </si>
  <si>
    <t>Unit Weight (LBS/FT)</t>
  </si>
  <si>
    <t>Length (FT)/ Volume(FT^3)</t>
  </si>
  <si>
    <t>Top Outer</t>
  </si>
  <si>
    <t>Bottom Outer</t>
  </si>
  <si>
    <t>Top Inner</t>
  </si>
  <si>
    <t>Bottom Inner</t>
  </si>
  <si>
    <t>Length (ft)</t>
  </si>
  <si>
    <t>Width (ft)</t>
  </si>
  <si>
    <t>Thickness (ft)</t>
  </si>
  <si>
    <t># of plates</t>
  </si>
  <si>
    <t>Typical</t>
  </si>
  <si>
    <t>Thickness (in)</t>
  </si>
  <si>
    <t>Width (in)</t>
  </si>
  <si>
    <t>Length (in)</t>
  </si>
  <si>
    <t>TOTAL POUNDS OF STRUCTURAL STEEL* =</t>
  </si>
  <si>
    <t>lbs/cf</t>
  </si>
  <si>
    <t>*Based on weight of Structural Steel =</t>
  </si>
  <si>
    <t>Handhold Bar</t>
  </si>
  <si>
    <t>Type</t>
  </si>
  <si>
    <t>MISCELLANEOUS STEEL COMPONENTS</t>
  </si>
  <si>
    <t>Job no:</t>
  </si>
  <si>
    <t>Design:</t>
  </si>
  <si>
    <t>Date:</t>
  </si>
  <si>
    <t>Check:</t>
  </si>
  <si>
    <t>Office:</t>
  </si>
  <si>
    <t>Columbus</t>
  </si>
  <si>
    <t>Project:</t>
  </si>
  <si>
    <t>Element:</t>
  </si>
  <si>
    <t>STRUCTURAL STEEL</t>
  </si>
  <si>
    <t>Crossframe Type</t>
  </si>
  <si>
    <t>Intermediate</t>
  </si>
  <si>
    <t>Rear Abutment</t>
  </si>
  <si>
    <t>Forward Abutment</t>
  </si>
  <si>
    <t># of Bays</t>
  </si>
  <si>
    <t>Number of Bays</t>
  </si>
  <si>
    <t># Frames/Bay</t>
  </si>
  <si>
    <t>WELDS</t>
  </si>
  <si>
    <t>Weld Size</t>
  </si>
  <si>
    <t>#/Members</t>
  </si>
  <si>
    <t>Weld Location</t>
  </si>
  <si>
    <t>Intermediate Crossframes</t>
  </si>
  <si>
    <t>RA Crossframes</t>
  </si>
  <si>
    <t>FA Crossframes</t>
  </si>
  <si>
    <t>CROSSFRAME BOLTS</t>
  </si>
  <si>
    <t>1" dia. Handhold bar</t>
  </si>
  <si>
    <t>ATM</t>
  </si>
  <si>
    <t>06634_6A</t>
  </si>
  <si>
    <t>LENGTH ALONG EACH GIRDER</t>
  </si>
  <si>
    <t>A</t>
  </si>
  <si>
    <t>B</t>
  </si>
  <si>
    <t>C</t>
  </si>
  <si>
    <t>D</t>
  </si>
  <si>
    <t>E</t>
  </si>
  <si>
    <t>F</t>
  </si>
  <si>
    <t>G</t>
  </si>
  <si>
    <t>H</t>
  </si>
  <si>
    <t>K</t>
  </si>
  <si>
    <t>L</t>
  </si>
  <si>
    <t>N</t>
  </si>
  <si>
    <t>P</t>
  </si>
  <si>
    <t>Q</t>
  </si>
  <si>
    <t>S</t>
  </si>
  <si>
    <t>R</t>
  </si>
  <si>
    <t>T</t>
  </si>
  <si>
    <t>SPAN 1</t>
  </si>
  <si>
    <t>SPAN 2</t>
  </si>
  <si>
    <t>SPAN 3</t>
  </si>
  <si>
    <t>SPAN 4</t>
  </si>
  <si>
    <t>SPAN 5</t>
  </si>
  <si>
    <t>G1</t>
  </si>
  <si>
    <t>G2</t>
  </si>
  <si>
    <t>G3</t>
  </si>
  <si>
    <t>G4</t>
  </si>
  <si>
    <t>Height (FT)</t>
  </si>
  <si>
    <t>Zones</t>
  </si>
  <si>
    <t>FA COPE</t>
  </si>
  <si>
    <t>RA COPE</t>
  </si>
  <si>
    <t>Unit Weight (LB/FT) or (LB/FT^3)</t>
  </si>
  <si>
    <t>Girder 1</t>
  </si>
  <si>
    <t>Girder 2</t>
  </si>
  <si>
    <t>Girder 3</t>
  </si>
  <si>
    <t>Girder 4</t>
  </si>
  <si>
    <t># of Weld Runs /Member</t>
  </si>
  <si>
    <t>Abut/Pier Jacking</t>
  </si>
  <si>
    <t>End Crossframe Bearing</t>
  </si>
  <si>
    <t>Crossframe Conn. Int.</t>
  </si>
  <si>
    <t>Crossframe Conn. Ext.</t>
  </si>
  <si>
    <t>Height (ft)</t>
  </si>
  <si>
    <t>GIRDERS</t>
  </si>
  <si>
    <t>LEVEL 6 =</t>
  </si>
  <si>
    <t xml:space="preserve"> Level 6 =</t>
  </si>
  <si>
    <t>Crossframe Connection Plate (Interior)</t>
  </si>
  <si>
    <t>Crossframe Connection Plate (Exterior)</t>
  </si>
  <si>
    <t>Abutment Bearing Stiffener</t>
  </si>
  <si>
    <t>Pier Bearing Stiffener</t>
  </si>
  <si>
    <t>STIFFENERS/CONNECTION PLATES</t>
  </si>
  <si>
    <t>End Crossframe Connection Plate</t>
  </si>
  <si>
    <t>Intermediate Transverse Stiffener</t>
  </si>
  <si>
    <t>Calculations</t>
  </si>
  <si>
    <t>Summary</t>
  </si>
  <si>
    <t>Web Splice Plates</t>
  </si>
  <si>
    <t>Flange Splice Plates</t>
  </si>
  <si>
    <t>BF Outer</t>
  </si>
  <si>
    <t>BF Inner</t>
  </si>
  <si>
    <t>TF Outer</t>
  </si>
  <si>
    <t>TF Inner</t>
  </si>
  <si>
    <t># of Plates/Field Splice</t>
  </si>
  <si>
    <r>
      <t>Volume (ft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)</t>
    </r>
  </si>
  <si>
    <t>FIELD SPLICE PLATES</t>
  </si>
  <si>
    <t>Location</t>
  </si>
  <si>
    <t># of Splices/Girder</t>
  </si>
  <si>
    <t># of Girders</t>
  </si>
  <si>
    <t># of Bolts/Splice Plate</t>
  </si>
  <si>
    <t># of Bolts/Crossframe</t>
  </si>
  <si>
    <t># of Crossframes/Bay</t>
  </si>
  <si>
    <t>Weight/100 bolts =</t>
  </si>
  <si>
    <t># of Bolts</t>
  </si>
  <si>
    <t>Weight (LBS)</t>
  </si>
  <si>
    <t>Gusset plate (top)</t>
  </si>
  <si>
    <t>Gusset plate (bottom)</t>
  </si>
  <si>
    <t>Welded Gusset plate (middle)</t>
  </si>
  <si>
    <t>Welded Gusset (top outside)</t>
  </si>
  <si>
    <t>Welded Gusset (top middle)</t>
  </si>
  <si>
    <t>Welded Gusset (bottom middle)</t>
  </si>
  <si>
    <t>Weld Length(FT)</t>
  </si>
  <si>
    <t>Stiffeners and Connection Plates</t>
  </si>
  <si>
    <t>Crossframes</t>
  </si>
  <si>
    <t>Girders</t>
  </si>
  <si>
    <t>Total Run Length (FT)</t>
  </si>
  <si>
    <t>Support Plate</t>
  </si>
  <si>
    <t xml:space="preserve">Type </t>
  </si>
  <si>
    <t>Weight (LBS/CF)</t>
  </si>
  <si>
    <t>Coped flange</t>
  </si>
  <si>
    <t>TF1</t>
  </si>
  <si>
    <t>TF2</t>
  </si>
  <si>
    <t>TF3</t>
  </si>
  <si>
    <t>TF4</t>
  </si>
  <si>
    <t>TF5</t>
  </si>
  <si>
    <t>TF6</t>
  </si>
  <si>
    <t>TF7</t>
  </si>
  <si>
    <t>TF8</t>
  </si>
  <si>
    <t>TF9</t>
  </si>
  <si>
    <t>TF10</t>
  </si>
  <si>
    <t>TF11</t>
  </si>
  <si>
    <t>TF12</t>
  </si>
  <si>
    <t>TF13</t>
  </si>
  <si>
    <t>TF14</t>
  </si>
  <si>
    <t>TF15</t>
  </si>
  <si>
    <t>TF16</t>
  </si>
  <si>
    <t>TF17</t>
  </si>
  <si>
    <t>BF1</t>
  </si>
  <si>
    <t>BF2</t>
  </si>
  <si>
    <t>BF3</t>
  </si>
  <si>
    <t>BF4</t>
  </si>
  <si>
    <t>BF5</t>
  </si>
  <si>
    <t>BF6</t>
  </si>
  <si>
    <t>BF7</t>
  </si>
  <si>
    <t>BF8</t>
  </si>
  <si>
    <t>BF9</t>
  </si>
  <si>
    <t>BF10</t>
  </si>
  <si>
    <t>BF11</t>
  </si>
  <si>
    <t>BF12</t>
  </si>
  <si>
    <t>BF13</t>
  </si>
  <si>
    <t>BF14</t>
  </si>
  <si>
    <t>BF15</t>
  </si>
  <si>
    <t>BF16</t>
  </si>
  <si>
    <t>BF17</t>
  </si>
  <si>
    <t xml:space="preserve"> End Crossframes</t>
  </si>
  <si>
    <t>Jacking Stiffener</t>
  </si>
  <si>
    <t>-</t>
  </si>
  <si>
    <t>Girder 5</t>
  </si>
  <si>
    <t>Level 5 =</t>
  </si>
  <si>
    <t>LEVEL 5 =</t>
  </si>
  <si>
    <t>FRA-70-1323C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</si>
</sst>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0.0000"/>
    <numFmt numFmtId="165" formatCode="0.000"/>
    <numFmt numFmtId="166" formatCode="mm/dd/yy"/>
    <numFmt numFmtId="167" formatCode="0.00000000"/>
    <numFmt numFmtId="168" formatCode="#,##0.00000000"/>
    <numFmt numFmtId="169" formatCode="_(* #,##0_);_(* \(#,##0\);_(* &quot;-&quot;??_);_(@_)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6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1" fillId="0" borderId="0"/>
    <xf numFmtId="43" fontId="12" fillId="0" borderId="0" applyFont="0" applyFill="0" applyBorder="0" applyAlignment="0" applyProtection="0"/>
  </cellStyleXfs>
  <cellXfs count="32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0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right" vertical="center"/>
    </xf>
    <xf numFmtId="2" fontId="1" fillId="2" borderId="3" xfId="0" applyNumberFormat="1" applyFont="1" applyFill="1" applyBorder="1" applyAlignment="1">
      <alignment horizontal="center" vertical="center"/>
    </xf>
    <xf numFmtId="1" fontId="0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vertical="center"/>
    </xf>
    <xf numFmtId="2" fontId="4" fillId="0" borderId="0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64" fontId="0" fillId="0" borderId="11" xfId="0" applyNumberFormat="1" applyFont="1" applyFill="1" applyBorder="1" applyAlignment="1">
      <alignment horizontal="center" vertical="center"/>
    </xf>
    <xf numFmtId="2" fontId="0" fillId="0" borderId="11" xfId="0" applyNumberFormat="1" applyFont="1" applyFill="1" applyBorder="1" applyAlignment="1">
      <alignment horizontal="center" vertical="center"/>
    </xf>
    <xf numFmtId="164" fontId="1" fillId="0" borderId="8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164" fontId="4" fillId="3" borderId="12" xfId="0" applyNumberFormat="1" applyFont="1" applyFill="1" applyBorder="1" applyAlignment="1">
      <alignment vertical="center"/>
    </xf>
    <xf numFmtId="164" fontId="0" fillId="4" borderId="0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4" fontId="0" fillId="0" borderId="8" xfId="0" applyNumberFormat="1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164" fontId="0" fillId="0" borderId="8" xfId="0" applyNumberFormat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2" fontId="0" fillId="0" borderId="9" xfId="0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2" fontId="0" fillId="0" borderId="9" xfId="0" applyNumberForma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2" fontId="0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164" fontId="0" fillId="0" borderId="11" xfId="0" applyNumberFormat="1" applyFont="1" applyBorder="1" applyAlignment="1">
      <alignment horizontal="center" vertical="center"/>
    </xf>
    <xf numFmtId="164" fontId="0" fillId="0" borderId="12" xfId="0" applyNumberFormat="1" applyFont="1" applyBorder="1" applyAlignment="1">
      <alignment horizontal="center" vertical="center"/>
    </xf>
    <xf numFmtId="164" fontId="0" fillId="4" borderId="9" xfId="0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8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0" fillId="0" borderId="9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6" xfId="0" applyFill="1" applyBorder="1" applyAlignment="1">
      <alignment vertical="center"/>
    </xf>
    <xf numFmtId="2" fontId="4" fillId="0" borderId="11" xfId="0" applyNumberFormat="1" applyFont="1" applyBorder="1" applyAlignment="1">
      <alignment horizontal="center" vertical="center"/>
    </xf>
    <xf numFmtId="0" fontId="0" fillId="0" borderId="11" xfId="0" applyFill="1" applyBorder="1" applyAlignment="1">
      <alignment vertical="center"/>
    </xf>
    <xf numFmtId="0" fontId="0" fillId="0" borderId="11" xfId="0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1" fontId="0" fillId="0" borderId="0" xfId="0" applyNumberFormat="1" applyFont="1" applyBorder="1" applyAlignment="1">
      <alignment horizontal="center" vertical="center"/>
    </xf>
    <xf numFmtId="165" fontId="0" fillId="0" borderId="0" xfId="0" applyNumberFormat="1" applyFont="1" applyFill="1" applyBorder="1" applyAlignment="1">
      <alignment horizontal="center" vertical="center"/>
    </xf>
    <xf numFmtId="0" fontId="0" fillId="0" borderId="9" xfId="0" applyFill="1" applyBorder="1" applyAlignment="1">
      <alignment vertical="center"/>
    </xf>
    <xf numFmtId="0" fontId="0" fillId="0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right" vertical="center"/>
    </xf>
    <xf numFmtId="2" fontId="0" fillId="0" borderId="0" xfId="0" applyNumberFormat="1" applyFont="1" applyFill="1" applyBorder="1" applyAlignment="1">
      <alignment horizontal="right" vertical="center"/>
    </xf>
    <xf numFmtId="0" fontId="8" fillId="3" borderId="1" xfId="0" applyFont="1" applyFill="1" applyBorder="1" applyAlignment="1">
      <alignment vertical="center"/>
    </xf>
    <xf numFmtId="0" fontId="8" fillId="3" borderId="2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2" fillId="0" borderId="0" xfId="0" applyFont="1"/>
    <xf numFmtId="0" fontId="12" fillId="0" borderId="0" xfId="0" applyFont="1" applyFill="1" applyBorder="1"/>
    <xf numFmtId="0" fontId="12" fillId="0" borderId="0" xfId="0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3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2" fontId="12" fillId="0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2" fontId="13" fillId="0" borderId="5" xfId="1" applyNumberFormat="1" applyFont="1" applyFill="1" applyBorder="1"/>
    <xf numFmtId="2" fontId="13" fillId="0" borderId="6" xfId="1" applyNumberFormat="1" applyFont="1" applyFill="1" applyBorder="1"/>
    <xf numFmtId="2" fontId="13" fillId="0" borderId="6" xfId="1" applyNumberFormat="1" applyFont="1" applyFill="1" applyBorder="1" applyAlignment="1">
      <alignment horizontal="right"/>
    </xf>
    <xf numFmtId="2" fontId="13" fillId="0" borderId="6" xfId="1" applyNumberFormat="1" applyFont="1" applyBorder="1"/>
    <xf numFmtId="49" fontId="13" fillId="0" borderId="6" xfId="1" applyNumberFormat="1" applyFont="1" applyFill="1" applyBorder="1" applyAlignment="1">
      <alignment horizontal="left"/>
    </xf>
    <xf numFmtId="2" fontId="13" fillId="0" borderId="6" xfId="1" applyNumberFormat="1" applyFont="1" applyFill="1" applyBorder="1" applyAlignment="1">
      <alignment horizontal="center"/>
    </xf>
    <xf numFmtId="0" fontId="13" fillId="0" borderId="7" xfId="1" applyNumberFormat="1" applyFont="1" applyFill="1" applyBorder="1" applyAlignment="1">
      <alignment horizontal="center"/>
    </xf>
    <xf numFmtId="2" fontId="13" fillId="0" borderId="8" xfId="1" applyNumberFormat="1" applyFont="1" applyFill="1" applyBorder="1"/>
    <xf numFmtId="2" fontId="13" fillId="0" borderId="0" xfId="1" applyNumberFormat="1" applyFont="1" applyFill="1" applyBorder="1" applyAlignment="1">
      <alignment horizontal="center"/>
    </xf>
    <xf numFmtId="2" fontId="13" fillId="0" borderId="0" xfId="1" applyNumberFormat="1" applyFont="1" applyFill="1" applyBorder="1" applyAlignment="1">
      <alignment horizontal="right"/>
    </xf>
    <xf numFmtId="2" fontId="13" fillId="0" borderId="0" xfId="1" applyNumberFormat="1" applyFont="1" applyBorder="1"/>
    <xf numFmtId="166" fontId="13" fillId="0" borderId="9" xfId="1" applyNumberFormat="1" applyFont="1" applyFill="1" applyBorder="1" applyAlignment="1">
      <alignment horizontal="center"/>
    </xf>
    <xf numFmtId="2" fontId="13" fillId="0" borderId="0" xfId="1" applyNumberFormat="1" applyFont="1" applyFill="1" applyBorder="1" applyAlignment="1">
      <alignment horizontal="left"/>
    </xf>
    <xf numFmtId="2" fontId="13" fillId="0" borderId="9" xfId="1" applyNumberFormat="1" applyFont="1" applyFill="1" applyBorder="1"/>
    <xf numFmtId="2" fontId="13" fillId="0" borderId="10" xfId="1" applyNumberFormat="1" applyFont="1" applyFill="1" applyBorder="1"/>
    <xf numFmtId="2" fontId="13" fillId="0" borderId="11" xfId="1" applyNumberFormat="1" applyFont="1" applyFill="1" applyBorder="1" applyAlignment="1">
      <alignment horizontal="center"/>
    </xf>
    <xf numFmtId="2" fontId="13" fillId="0" borderId="11" xfId="1" applyNumberFormat="1" applyFont="1" applyFill="1" applyBorder="1" applyAlignment="1">
      <alignment horizontal="right"/>
    </xf>
    <xf numFmtId="2" fontId="13" fillId="0" borderId="11" xfId="1" applyNumberFormat="1" applyFont="1" applyBorder="1"/>
    <xf numFmtId="2" fontId="13" fillId="0" borderId="11" xfId="1" applyNumberFormat="1" applyFont="1" applyFill="1" applyBorder="1"/>
    <xf numFmtId="2" fontId="13" fillId="0" borderId="12" xfId="1" applyNumberFormat="1" applyFont="1" applyFill="1" applyBorder="1"/>
    <xf numFmtId="2" fontId="13" fillId="0" borderId="0" xfId="1" applyNumberFormat="1" applyFont="1" applyFill="1" applyBorder="1"/>
    <xf numFmtId="49" fontId="13" fillId="0" borderId="0" xfId="1" applyNumberFormat="1" applyFont="1" applyFill="1" applyBorder="1" applyAlignment="1">
      <alignment horizontal="left"/>
    </xf>
    <xf numFmtId="0" fontId="13" fillId="0" borderId="0" xfId="1" applyNumberFormat="1" applyFont="1" applyFill="1" applyBorder="1" applyAlignment="1">
      <alignment horizontal="center"/>
    </xf>
    <xf numFmtId="166" fontId="13" fillId="0" borderId="0" xfId="1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right" vertical="center"/>
    </xf>
    <xf numFmtId="1" fontId="4" fillId="0" borderId="0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vertical="center"/>
    </xf>
    <xf numFmtId="1" fontId="0" fillId="0" borderId="0" xfId="0" applyNumberFormat="1" applyFill="1" applyBorder="1" applyAlignment="1">
      <alignment horizontal="center" vertical="center"/>
    </xf>
    <xf numFmtId="1" fontId="0" fillId="0" borderId="0" xfId="0" applyNumberFormat="1" applyBorder="1" applyAlignment="1">
      <alignment vertical="center"/>
    </xf>
    <xf numFmtId="2" fontId="12" fillId="0" borderId="0" xfId="0" applyNumberFormat="1" applyFont="1" applyBorder="1" applyAlignment="1">
      <alignment horizontal="center" vertical="center"/>
    </xf>
    <xf numFmtId="165" fontId="0" fillId="0" borderId="0" xfId="0" applyNumberFormat="1" applyFont="1" applyBorder="1" applyAlignment="1">
      <alignment horizontal="center" vertical="center"/>
    </xf>
    <xf numFmtId="1" fontId="12" fillId="0" borderId="0" xfId="0" applyNumberFormat="1" applyFont="1" applyFill="1" applyBorder="1"/>
    <xf numFmtId="167" fontId="12" fillId="0" borderId="0" xfId="0" applyNumberFormat="1" applyFont="1"/>
    <xf numFmtId="168" fontId="12" fillId="0" borderId="0" xfId="0" applyNumberFormat="1" applyFont="1" applyFill="1" applyBorder="1"/>
    <xf numFmtId="3" fontId="14" fillId="3" borderId="2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/>
    <xf numFmtId="0" fontId="1" fillId="0" borderId="0" xfId="0" applyFont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8" xfId="0" applyFont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5" fillId="0" borderId="8" xfId="0" applyFont="1" applyBorder="1" applyAlignment="1">
      <alignment horizontal="right" vertical="center"/>
    </xf>
    <xf numFmtId="0" fontId="0" fillId="0" borderId="10" xfId="0" applyFont="1" applyBorder="1" applyAlignment="1">
      <alignment vertical="center"/>
    </xf>
    <xf numFmtId="0" fontId="0" fillId="0" borderId="0" xfId="0" applyFont="1" applyFill="1" applyAlignment="1">
      <alignment vertical="center"/>
    </xf>
    <xf numFmtId="0" fontId="17" fillId="0" borderId="0" xfId="0" applyFont="1" applyAlignment="1">
      <alignment horizontal="center" vertical="center"/>
    </xf>
    <xf numFmtId="2" fontId="17" fillId="0" borderId="0" xfId="0" applyNumberFormat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0" fontId="13" fillId="0" borderId="0" xfId="1" applyFont="1" applyAlignment="1">
      <alignment vertical="center"/>
    </xf>
    <xf numFmtId="0" fontId="17" fillId="0" borderId="21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164" fontId="17" fillId="0" borderId="0" xfId="0" applyNumberFormat="1" applyFont="1" applyAlignment="1">
      <alignment horizontal="center" vertical="center"/>
    </xf>
    <xf numFmtId="2" fontId="17" fillId="0" borderId="0" xfId="0" applyNumberFormat="1" applyFont="1" applyFill="1" applyAlignment="1">
      <alignment horizontal="center" vertical="center"/>
    </xf>
    <xf numFmtId="2" fontId="17" fillId="0" borderId="0" xfId="0" applyNumberFormat="1" applyFont="1" applyFill="1" applyBorder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2" fontId="17" fillId="0" borderId="0" xfId="0" applyNumberFormat="1" applyFont="1" applyBorder="1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right" vertical="center"/>
    </xf>
    <xf numFmtId="0" fontId="19" fillId="0" borderId="8" xfId="0" applyFont="1" applyBorder="1" applyAlignment="1">
      <alignment horizontal="right" vertical="center"/>
    </xf>
    <xf numFmtId="164" fontId="0" fillId="0" borderId="10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/>
    </xf>
    <xf numFmtId="164" fontId="4" fillId="0" borderId="9" xfId="0" applyNumberFormat="1" applyFont="1" applyFill="1" applyBorder="1" applyAlignment="1">
      <alignment vertical="center"/>
    </xf>
    <xf numFmtId="169" fontId="4" fillId="3" borderId="11" xfId="2" applyNumberFormat="1" applyFont="1" applyFill="1" applyBorder="1" applyAlignment="1">
      <alignment vertical="center"/>
    </xf>
    <xf numFmtId="169" fontId="17" fillId="0" borderId="0" xfId="0" applyNumberFormat="1" applyFont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Alignment="1">
      <alignment horizontal="right"/>
    </xf>
    <xf numFmtId="1" fontId="12" fillId="0" borderId="0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164" fontId="4" fillId="0" borderId="3" xfId="0" applyNumberFormat="1" applyFont="1" applyFill="1" applyBorder="1" applyAlignment="1">
      <alignment vertical="center"/>
    </xf>
    <xf numFmtId="0" fontId="0" fillId="0" borderId="11" xfId="0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vertical="center"/>
    </xf>
    <xf numFmtId="1" fontId="4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1" fontId="0" fillId="0" borderId="11" xfId="0" applyNumberFormat="1" applyFont="1" applyFill="1" applyBorder="1" applyAlignment="1">
      <alignment horizontal="center" vertical="center"/>
    </xf>
    <xf numFmtId="164" fontId="0" fillId="0" borderId="9" xfId="0" applyNumberFormat="1" applyFill="1" applyBorder="1" applyAlignment="1">
      <alignment horizontal="center" vertical="center"/>
    </xf>
    <xf numFmtId="2" fontId="0" fillId="5" borderId="9" xfId="0" applyNumberFormat="1" applyFont="1" applyFill="1" applyBorder="1" applyAlignment="1">
      <alignment horizontal="center" vertical="center"/>
    </xf>
    <xf numFmtId="2" fontId="0" fillId="5" borderId="12" xfId="0" applyNumberFormat="1" applyFont="1" applyFill="1" applyBorder="1" applyAlignment="1">
      <alignment horizontal="center" vertical="center"/>
    </xf>
    <xf numFmtId="164" fontId="4" fillId="0" borderId="12" xfId="0" applyNumberFormat="1" applyFont="1" applyFill="1" applyBorder="1" applyAlignment="1">
      <alignment vertical="center"/>
    </xf>
    <xf numFmtId="1" fontId="4" fillId="3" borderId="24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64" fontId="4" fillId="0" borderId="11" xfId="0" applyNumberFormat="1" applyFont="1" applyFill="1" applyBorder="1" applyAlignment="1">
      <alignment vertical="center"/>
    </xf>
    <xf numFmtId="164" fontId="4" fillId="0" borderId="10" xfId="0" applyNumberFormat="1" applyFont="1" applyFill="1" applyBorder="1" applyAlignment="1">
      <alignment horizontal="right" vertical="center"/>
    </xf>
    <xf numFmtId="164" fontId="4" fillId="0" borderId="11" xfId="0" applyNumberFormat="1" applyFont="1" applyFill="1" applyBorder="1" applyAlignment="1">
      <alignment horizontal="right" vertical="center"/>
    </xf>
    <xf numFmtId="1" fontId="4" fillId="0" borderId="11" xfId="0" applyNumberFormat="1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" fontId="4" fillId="0" borderId="24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64" fontId="22" fillId="0" borderId="3" xfId="0" applyNumberFormat="1" applyFont="1" applyFill="1" applyBorder="1" applyAlignment="1">
      <alignment vertical="center"/>
    </xf>
    <xf numFmtId="164" fontId="22" fillId="0" borderId="12" xfId="0" applyNumberFormat="1" applyFont="1" applyFill="1" applyBorder="1" applyAlignment="1">
      <alignment vertical="center"/>
    </xf>
    <xf numFmtId="1" fontId="22" fillId="0" borderId="24" xfId="0" applyNumberFormat="1" applyFont="1" applyFill="1" applyBorder="1" applyAlignment="1">
      <alignment horizontal="center" vertical="center"/>
    </xf>
    <xf numFmtId="1" fontId="22" fillId="3" borderId="24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0" fillId="0" borderId="9" xfId="0" applyNumberFormat="1" applyFill="1" applyBorder="1" applyAlignment="1">
      <alignment horizontal="center" vertical="center"/>
    </xf>
    <xf numFmtId="165" fontId="0" fillId="0" borderId="11" xfId="0" applyNumberFormat="1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1" fontId="0" fillId="0" borderId="11" xfId="0" applyNumberForma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2" fontId="4" fillId="0" borderId="24" xfId="0" applyNumberFormat="1" applyFont="1" applyFill="1" applyBorder="1" applyAlignment="1">
      <alignment horizontal="center" vertical="center"/>
    </xf>
    <xf numFmtId="164" fontId="4" fillId="0" borderId="24" xfId="0" applyNumberFormat="1" applyFont="1" applyFill="1" applyBorder="1" applyAlignment="1">
      <alignment vertical="center"/>
    </xf>
    <xf numFmtId="1" fontId="4" fillId="3" borderId="28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164" fontId="1" fillId="2" borderId="1" xfId="0" applyNumberFormat="1" applyFont="1" applyFill="1" applyBorder="1" applyAlignment="1">
      <alignment horizontal="right" vertical="center"/>
    </xf>
    <xf numFmtId="0" fontId="4" fillId="0" borderId="11" xfId="0" applyFon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right" vertical="center"/>
    </xf>
    <xf numFmtId="0" fontId="23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164" fontId="4" fillId="0" borderId="11" xfId="0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164" fontId="4" fillId="0" borderId="24" xfId="0" applyNumberFormat="1" applyFont="1" applyFill="1" applyBorder="1" applyAlignment="1">
      <alignment horizontal="right" vertical="center"/>
    </xf>
    <xf numFmtId="164" fontId="4" fillId="0" borderId="2" xfId="0" applyNumberFormat="1" applyFont="1" applyFill="1" applyBorder="1" applyAlignment="1">
      <alignment horizontal="right" vertical="center"/>
    </xf>
    <xf numFmtId="1" fontId="4" fillId="5" borderId="24" xfId="0" applyNumberFormat="1" applyFont="1" applyFill="1" applyBorder="1" applyAlignment="1">
      <alignment horizontal="center" vertical="center"/>
    </xf>
    <xf numFmtId="1" fontId="4" fillId="5" borderId="28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/>
    </xf>
    <xf numFmtId="1" fontId="0" fillId="0" borderId="9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1" fontId="0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2" fontId="17" fillId="2" borderId="18" xfId="0" applyNumberFormat="1" applyFont="1" applyFill="1" applyBorder="1" applyAlignment="1">
      <alignment horizontal="center" vertical="center"/>
    </xf>
    <xf numFmtId="2" fontId="17" fillId="2" borderId="19" xfId="0" applyNumberFormat="1" applyFont="1" applyFill="1" applyBorder="1" applyAlignment="1">
      <alignment horizontal="center" vertical="center"/>
    </xf>
    <xf numFmtId="2" fontId="0" fillId="2" borderId="19" xfId="0" applyNumberFormat="1" applyFont="1" applyFill="1" applyBorder="1" applyAlignment="1">
      <alignment horizontal="center" vertical="center"/>
    </xf>
    <xf numFmtId="2" fontId="0" fillId="2" borderId="20" xfId="0" applyNumberFormat="1" applyFont="1" applyFill="1" applyBorder="1" applyAlignment="1">
      <alignment horizontal="center" vertical="center"/>
    </xf>
    <xf numFmtId="2" fontId="17" fillId="2" borderId="16" xfId="0" applyNumberFormat="1" applyFont="1" applyFill="1" applyBorder="1" applyAlignment="1">
      <alignment horizontal="center" vertical="center"/>
    </xf>
    <xf numFmtId="2" fontId="17" fillId="2" borderId="4" xfId="0" applyNumberFormat="1" applyFont="1" applyFill="1" applyBorder="1" applyAlignment="1">
      <alignment horizontal="center" vertical="center"/>
    </xf>
    <xf numFmtId="2" fontId="0" fillId="2" borderId="4" xfId="0" applyNumberFormat="1" applyFont="1" applyFill="1" applyBorder="1" applyAlignment="1">
      <alignment horizontal="center" vertical="center"/>
    </xf>
    <xf numFmtId="2" fontId="0" fillId="2" borderId="13" xfId="0" applyNumberFormat="1" applyFont="1" applyFill="1" applyBorder="1" applyAlignment="1">
      <alignment horizontal="center" vertical="center"/>
    </xf>
    <xf numFmtId="2" fontId="17" fillId="2" borderId="17" xfId="0" applyNumberFormat="1" applyFont="1" applyFill="1" applyBorder="1" applyAlignment="1">
      <alignment horizontal="center" vertical="center"/>
    </xf>
    <xf numFmtId="2" fontId="17" fillId="2" borderId="14" xfId="0" applyNumberFormat="1" applyFont="1" applyFill="1" applyBorder="1" applyAlignment="1">
      <alignment horizontal="center" vertical="center"/>
    </xf>
    <xf numFmtId="2" fontId="0" fillId="2" borderId="14" xfId="0" applyNumberFormat="1" applyFont="1" applyFill="1" applyBorder="1" applyAlignment="1">
      <alignment horizontal="center" vertical="center"/>
    </xf>
    <xf numFmtId="2" fontId="0" fillId="2" borderId="15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15" fillId="0" borderId="8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right" vertical="center"/>
    </xf>
    <xf numFmtId="164" fontId="4" fillId="3" borderId="11" xfId="0" applyNumberFormat="1" applyFont="1" applyFill="1" applyBorder="1" applyAlignment="1">
      <alignment horizontal="right" vertical="center"/>
    </xf>
    <xf numFmtId="0" fontId="21" fillId="6" borderId="1" xfId="0" applyFont="1" applyFill="1" applyBorder="1" applyAlignment="1">
      <alignment horizontal="center" vertical="center"/>
    </xf>
    <xf numFmtId="0" fontId="21" fillId="6" borderId="2" xfId="0" applyFont="1" applyFill="1" applyBorder="1" applyAlignment="1">
      <alignment horizontal="center" vertical="center"/>
    </xf>
    <xf numFmtId="0" fontId="21" fillId="6" borderId="3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1" fontId="0" fillId="0" borderId="8" xfId="0" applyNumberFormat="1" applyFont="1" applyFill="1" applyBorder="1" applyAlignment="1">
      <alignment horizontal="center" vertical="center"/>
    </xf>
    <xf numFmtId="1" fontId="0" fillId="0" borderId="0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4" fillId="0" borderId="3" xfId="0" applyNumberFormat="1" applyFont="1" applyFill="1" applyBorder="1" applyAlignment="1">
      <alignment horizontal="right" vertical="center"/>
    </xf>
    <xf numFmtId="164" fontId="4" fillId="0" borderId="10" xfId="0" applyNumberFormat="1" applyFont="1" applyFill="1" applyBorder="1" applyAlignment="1">
      <alignment horizontal="right" vertical="center"/>
    </xf>
    <xf numFmtId="164" fontId="4" fillId="0" borderId="11" xfId="0" applyNumberFormat="1" applyFont="1" applyFill="1" applyBorder="1" applyAlignment="1">
      <alignment horizontal="right" vertical="center"/>
    </xf>
    <xf numFmtId="0" fontId="21" fillId="6" borderId="25" xfId="0" applyFont="1" applyFill="1" applyBorder="1" applyAlignment="1">
      <alignment horizontal="center" vertical="center"/>
    </xf>
    <xf numFmtId="0" fontId="21" fillId="6" borderId="26" xfId="0" applyFont="1" applyFill="1" applyBorder="1" applyAlignment="1">
      <alignment horizontal="center" vertical="center"/>
    </xf>
    <xf numFmtId="0" fontId="21" fillId="6" borderId="27" xfId="0" applyFont="1" applyFill="1" applyBorder="1" applyAlignment="1">
      <alignment horizontal="center" vertical="center"/>
    </xf>
    <xf numFmtId="0" fontId="10" fillId="6" borderId="16" xfId="0" applyFont="1" applyFill="1" applyBorder="1" applyAlignment="1">
      <alignment horizontal="center" vertical="center"/>
    </xf>
    <xf numFmtId="0" fontId="10" fillId="6" borderId="4" xfId="0" applyFont="1" applyFill="1" applyBorder="1" applyAlignment="1">
      <alignment horizontal="center" vertical="center"/>
    </xf>
    <xf numFmtId="0" fontId="10" fillId="6" borderId="13" xfId="0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right" vertical="center"/>
    </xf>
    <xf numFmtId="164" fontId="4" fillId="0" borderId="6" xfId="0" applyNumberFormat="1" applyFont="1" applyFill="1" applyBorder="1" applyAlignment="1">
      <alignment horizontal="right" vertical="center"/>
    </xf>
    <xf numFmtId="0" fontId="15" fillId="0" borderId="16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164" fontId="22" fillId="0" borderId="1" xfId="0" applyNumberFormat="1" applyFont="1" applyFill="1" applyBorder="1" applyAlignment="1">
      <alignment horizontal="right" vertical="center"/>
    </xf>
    <xf numFmtId="164" fontId="22" fillId="0" borderId="2" xfId="0" applyNumberFormat="1" applyFont="1" applyFill="1" applyBorder="1" applyAlignment="1">
      <alignment horizontal="right" vertical="center"/>
    </xf>
    <xf numFmtId="164" fontId="22" fillId="0" borderId="10" xfId="0" applyNumberFormat="1" applyFont="1" applyFill="1" applyBorder="1" applyAlignment="1">
      <alignment horizontal="right" vertical="center"/>
    </xf>
    <xf numFmtId="164" fontId="22" fillId="0" borderId="11" xfId="0" applyNumberFormat="1" applyFont="1" applyFill="1" applyBorder="1" applyAlignment="1">
      <alignment horizontal="right" vertical="center"/>
    </xf>
    <xf numFmtId="0" fontId="0" fillId="0" borderId="0" xfId="0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419100</xdr:colOff>
      <xdr:row>2</xdr:row>
      <xdr:rowOff>104775</xdr:rowOff>
    </xdr:from>
    <xdr:ext cx="1009650" cy="542925"/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8700" y="4381500"/>
          <a:ext cx="10096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0</xdr:col>
      <xdr:colOff>0</xdr:colOff>
      <xdr:row>0</xdr:row>
      <xdr:rowOff>0</xdr:rowOff>
    </xdr:from>
    <xdr:to>
      <xdr:col>2</xdr:col>
      <xdr:colOff>514350</xdr:colOff>
      <xdr:row>4</xdr:row>
      <xdr:rowOff>114300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609600" y="3895725"/>
          <a:ext cx="24384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K45"/>
  <sheetViews>
    <sheetView tabSelected="1" view="pageBreakPreview" zoomScaleNormal="100" zoomScaleSheetLayoutView="100" workbookViewId="0">
      <selection activeCell="H11" sqref="H11"/>
    </sheetView>
  </sheetViews>
  <sheetFormatPr defaultRowHeight="15" x14ac:dyDescent="0.25"/>
  <cols>
    <col min="1" max="1" width="18" style="93" customWidth="1"/>
    <col min="2" max="2" width="13.7109375" style="93" bestFit="1" customWidth="1"/>
    <col min="3" max="4" width="9.140625" style="93" customWidth="1"/>
    <col min="5" max="5" width="9.7109375" style="94" bestFit="1" customWidth="1"/>
    <col min="6" max="6" width="11.140625" style="94" customWidth="1"/>
    <col min="7" max="7" width="15.5703125" style="94" customWidth="1"/>
    <col min="8" max="8" width="9.140625" style="94" customWidth="1"/>
    <col min="9" max="9" width="18" style="94" bestFit="1" customWidth="1"/>
    <col min="10" max="10" width="9.140625" style="94"/>
    <col min="11" max="11" width="17.85546875" style="94" bestFit="1" customWidth="1"/>
    <col min="12" max="16384" width="9.140625" style="94"/>
  </cols>
  <sheetData>
    <row r="1" spans="1:11" x14ac:dyDescent="0.25">
      <c r="A1" s="103"/>
      <c r="B1" s="104"/>
      <c r="C1" s="105"/>
      <c r="D1" s="105"/>
      <c r="E1" s="106" t="s">
        <v>65</v>
      </c>
      <c r="F1" s="107" t="s">
        <v>91</v>
      </c>
      <c r="G1" s="108"/>
      <c r="H1" s="109"/>
    </row>
    <row r="2" spans="1:11" x14ac:dyDescent="0.25">
      <c r="A2" s="110"/>
      <c r="B2" s="111"/>
      <c r="C2" s="112"/>
      <c r="D2" s="112"/>
      <c r="E2" s="113" t="s">
        <v>66</v>
      </c>
      <c r="F2" s="111" t="s">
        <v>90</v>
      </c>
      <c r="G2" s="111" t="s">
        <v>67</v>
      </c>
      <c r="H2" s="114">
        <v>45224</v>
      </c>
    </row>
    <row r="3" spans="1:11" x14ac:dyDescent="0.25">
      <c r="A3" s="110"/>
      <c r="B3" s="111"/>
      <c r="C3" s="112"/>
      <c r="D3" s="112"/>
      <c r="E3" s="113" t="s">
        <v>68</v>
      </c>
      <c r="F3" s="111"/>
      <c r="G3" s="111" t="s">
        <v>67</v>
      </c>
      <c r="H3" s="114"/>
    </row>
    <row r="4" spans="1:11" x14ac:dyDescent="0.25">
      <c r="A4" s="110"/>
      <c r="B4" s="111"/>
      <c r="C4" s="112"/>
      <c r="D4" s="112"/>
      <c r="E4" s="113" t="s">
        <v>69</v>
      </c>
      <c r="F4" s="115" t="s">
        <v>70</v>
      </c>
      <c r="G4" s="111"/>
      <c r="H4" s="116"/>
    </row>
    <row r="5" spans="1:11" x14ac:dyDescent="0.25">
      <c r="A5" s="110"/>
      <c r="B5" s="111"/>
      <c r="C5" s="112"/>
      <c r="D5" s="112"/>
      <c r="E5" s="113" t="s">
        <v>71</v>
      </c>
      <c r="F5" s="115" t="s">
        <v>218</v>
      </c>
      <c r="G5" s="111"/>
      <c r="H5" s="116"/>
    </row>
    <row r="6" spans="1:11" ht="15" customHeight="1" thickBot="1" x14ac:dyDescent="0.3">
      <c r="A6" s="117"/>
      <c r="B6" s="118"/>
      <c r="C6" s="119"/>
      <c r="D6" s="119"/>
      <c r="E6" s="120" t="s">
        <v>72</v>
      </c>
      <c r="F6" s="121" t="s">
        <v>73</v>
      </c>
      <c r="G6" s="118"/>
      <c r="H6" s="122"/>
      <c r="I6" s="95"/>
    </row>
    <row r="7" spans="1:11" ht="15" customHeight="1" thickBot="1" x14ac:dyDescent="0.3">
      <c r="E7" s="96"/>
      <c r="F7" s="96"/>
      <c r="G7" s="96"/>
      <c r="H7" s="95"/>
      <c r="I7" s="95"/>
    </row>
    <row r="8" spans="1:11" ht="21.75" thickBot="1" x14ac:dyDescent="0.3">
      <c r="A8" s="91"/>
      <c r="B8" s="89" t="s">
        <v>59</v>
      </c>
      <c r="C8" s="90"/>
      <c r="D8" s="90"/>
      <c r="E8" s="90"/>
      <c r="F8" s="90"/>
      <c r="G8" s="140">
        <f>Girders!D3+Welds!C5+Crossframes!C3+'Crossframe Bolts'!D5+Stiffeners!D3+'Field Splices'!D4+'Field Splice Bolts'!D4+'Field Splice Fill Plates'!D4+Miscellaneous!D3</f>
        <v>2569227.7691840278</v>
      </c>
      <c r="H8" s="55" t="s">
        <v>7</v>
      </c>
      <c r="I8" s="95"/>
      <c r="K8" s="138"/>
    </row>
    <row r="9" spans="1:11" ht="15" customHeight="1" x14ac:dyDescent="0.25">
      <c r="A9" s="97"/>
      <c r="B9" s="20"/>
      <c r="C9" s="56"/>
      <c r="D9" s="56"/>
      <c r="E9" s="56"/>
      <c r="F9" s="18"/>
      <c r="G9" s="96"/>
      <c r="H9" s="95"/>
      <c r="I9" s="95"/>
    </row>
    <row r="10" spans="1:11" ht="15" customHeight="1" x14ac:dyDescent="0.25">
      <c r="A10" s="98"/>
      <c r="B10" s="268" t="s">
        <v>61</v>
      </c>
      <c r="C10" s="268"/>
      <c r="D10" s="268"/>
      <c r="E10" s="268"/>
      <c r="F10" s="96">
        <v>490</v>
      </c>
      <c r="G10" s="98" t="s">
        <v>60</v>
      </c>
      <c r="H10" s="95"/>
      <c r="I10" s="95"/>
    </row>
    <row r="11" spans="1:11" ht="15" customHeight="1" x14ac:dyDescent="0.25">
      <c r="E11" s="17"/>
      <c r="F11" s="142"/>
      <c r="G11" s="100"/>
      <c r="H11" s="143"/>
      <c r="I11" s="139"/>
      <c r="K11" s="138"/>
    </row>
    <row r="12" spans="1:11" ht="15" customHeight="1" x14ac:dyDescent="0.25">
      <c r="A12" s="19"/>
      <c r="B12" s="19"/>
      <c r="C12" s="19"/>
      <c r="D12" s="19"/>
      <c r="E12" s="187" t="s">
        <v>217</v>
      </c>
      <c r="F12" s="99">
        <f>Welds!C3+Crossframes!C3+'Crossframe Bolts'!D5+Miscellaneous!D3</f>
        <v>355666.75568169483</v>
      </c>
      <c r="G12" s="186" t="s">
        <v>7</v>
      </c>
      <c r="I12" s="95"/>
      <c r="K12" s="137"/>
    </row>
    <row r="13" spans="1:11" ht="15" customHeight="1" x14ac:dyDescent="0.25">
      <c r="A13" s="97"/>
      <c r="B13" s="101"/>
      <c r="C13" s="101"/>
      <c r="D13" s="101"/>
      <c r="E13" s="188" t="s">
        <v>134</v>
      </c>
      <c r="F13" s="189">
        <f>Girders!D3+'Field Splices'!D4+'Field Splice Bolts'!D4+'Field Splice Fill Plates'!D4+Welds!C4+Stiffeners!D3</f>
        <v>2213561.0135023328</v>
      </c>
      <c r="G13" s="186" t="s">
        <v>7</v>
      </c>
      <c r="H13" s="95"/>
      <c r="I13" s="95"/>
    </row>
    <row r="14" spans="1:11" ht="15" customHeight="1" x14ac:dyDescent="0.25">
      <c r="A14" s="97"/>
      <c r="B14" s="101"/>
      <c r="C14" s="101"/>
      <c r="D14" s="101"/>
      <c r="E14" s="96"/>
      <c r="F14" s="99"/>
      <c r="G14" s="96"/>
      <c r="H14" s="95"/>
      <c r="I14" s="95"/>
    </row>
    <row r="15" spans="1:11" ht="15" customHeight="1" x14ac:dyDescent="0.25">
      <c r="A15" s="97"/>
      <c r="B15" s="101"/>
      <c r="C15" s="101"/>
      <c r="D15" s="101"/>
      <c r="E15" s="96"/>
      <c r="F15" s="99"/>
      <c r="G15" s="96"/>
      <c r="H15" s="95"/>
      <c r="I15" s="95"/>
    </row>
    <row r="16" spans="1:11" ht="15" customHeight="1" x14ac:dyDescent="0.25">
      <c r="A16" s="97"/>
      <c r="B16" s="101"/>
      <c r="C16" s="101"/>
      <c r="D16" s="101"/>
      <c r="E16" s="96"/>
      <c r="F16" s="96"/>
      <c r="G16" s="96"/>
      <c r="H16" s="95"/>
      <c r="I16" s="95"/>
    </row>
    <row r="17" spans="1:9" ht="15" customHeight="1" x14ac:dyDescent="0.25">
      <c r="A17" s="97"/>
      <c r="B17" s="101"/>
      <c r="C17" s="101"/>
      <c r="D17" s="101"/>
      <c r="E17" s="96"/>
      <c r="F17" s="96"/>
      <c r="G17" s="96"/>
      <c r="H17" s="95"/>
      <c r="I17" s="95"/>
    </row>
    <row r="18" spans="1:9" ht="15" customHeight="1" x14ac:dyDescent="0.25">
      <c r="A18" s="97"/>
      <c r="B18" s="101"/>
      <c r="C18" s="101"/>
      <c r="D18" s="101"/>
      <c r="E18" s="96"/>
      <c r="F18" s="96"/>
      <c r="G18" s="96"/>
      <c r="H18" s="95"/>
      <c r="I18" s="95"/>
    </row>
    <row r="19" spans="1:9" ht="15" customHeight="1" x14ac:dyDescent="0.25">
      <c r="A19" s="97"/>
      <c r="B19" s="101"/>
      <c r="C19" s="101"/>
      <c r="D19" s="101"/>
      <c r="E19" s="96"/>
      <c r="F19" s="96"/>
      <c r="G19" s="96"/>
      <c r="H19" s="95"/>
      <c r="I19" s="95"/>
    </row>
    <row r="20" spans="1:9" ht="15" customHeight="1" x14ac:dyDescent="0.25">
      <c r="A20" s="97"/>
      <c r="B20" s="101"/>
      <c r="C20" s="101"/>
      <c r="D20" s="101"/>
      <c r="E20" s="96"/>
      <c r="F20" s="96"/>
      <c r="G20" s="96"/>
      <c r="H20" s="95"/>
      <c r="I20" s="95"/>
    </row>
    <row r="21" spans="1:9" ht="15" customHeight="1" x14ac:dyDescent="0.25">
      <c r="A21" s="123"/>
      <c r="B21" s="112"/>
      <c r="C21" s="112"/>
      <c r="D21" s="113"/>
      <c r="E21" s="124"/>
      <c r="F21" s="111"/>
      <c r="G21" s="125"/>
      <c r="H21" s="95"/>
      <c r="I21" s="95"/>
    </row>
    <row r="22" spans="1:9" ht="15" customHeight="1" x14ac:dyDescent="0.25">
      <c r="A22" s="111"/>
      <c r="B22" s="112"/>
      <c r="C22" s="112"/>
      <c r="D22" s="113"/>
      <c r="E22" s="111"/>
      <c r="F22" s="111"/>
      <c r="G22" s="126"/>
      <c r="H22" s="95"/>
      <c r="I22" s="95"/>
    </row>
    <row r="23" spans="1:9" ht="15" customHeight="1" x14ac:dyDescent="0.25">
      <c r="A23" s="111"/>
      <c r="B23" s="112"/>
      <c r="C23" s="112"/>
      <c r="D23" s="113"/>
      <c r="E23" s="111"/>
      <c r="F23" s="111"/>
      <c r="G23" s="126"/>
      <c r="H23" s="95"/>
      <c r="I23" s="95"/>
    </row>
    <row r="24" spans="1:9" ht="15" customHeight="1" x14ac:dyDescent="0.25">
      <c r="A24" s="111"/>
      <c r="B24" s="112"/>
      <c r="C24" s="112"/>
      <c r="D24" s="113"/>
      <c r="E24" s="115"/>
      <c r="F24" s="111"/>
      <c r="G24" s="123"/>
      <c r="H24" s="95"/>
      <c r="I24" s="95"/>
    </row>
    <row r="25" spans="1:9" ht="15" customHeight="1" x14ac:dyDescent="0.25">
      <c r="A25" s="111"/>
      <c r="B25" s="112"/>
      <c r="C25" s="112"/>
      <c r="D25" s="113"/>
      <c r="E25" s="115"/>
      <c r="F25" s="111"/>
      <c r="G25" s="123"/>
      <c r="H25" s="95"/>
      <c r="I25" s="95"/>
    </row>
    <row r="26" spans="1:9" ht="15" customHeight="1" x14ac:dyDescent="0.25">
      <c r="A26" s="111"/>
      <c r="B26" s="112"/>
      <c r="C26" s="112"/>
      <c r="D26" s="113"/>
      <c r="E26" s="123"/>
      <c r="F26" s="111"/>
      <c r="G26" s="123"/>
      <c r="H26" s="95"/>
      <c r="I26" s="95"/>
    </row>
    <row r="27" spans="1:9" ht="15" customHeight="1" x14ac:dyDescent="0.25">
      <c r="A27" s="97"/>
      <c r="B27" s="101"/>
      <c r="C27" s="101"/>
      <c r="D27" s="101"/>
      <c r="E27" s="96"/>
      <c r="F27" s="96"/>
      <c r="G27" s="96"/>
      <c r="H27" s="95"/>
      <c r="I27" s="95"/>
    </row>
    <row r="28" spans="1:9" ht="15" customHeight="1" x14ac:dyDescent="0.25">
      <c r="A28" s="97"/>
      <c r="B28" s="101"/>
      <c r="C28" s="101"/>
      <c r="D28" s="101"/>
      <c r="E28" s="96"/>
      <c r="F28" s="96"/>
      <c r="G28" s="96"/>
      <c r="H28" s="95"/>
      <c r="I28" s="95"/>
    </row>
    <row r="29" spans="1:9" ht="15" customHeight="1" x14ac:dyDescent="0.25">
      <c r="A29" s="97"/>
      <c r="B29" s="101"/>
      <c r="C29" s="101"/>
      <c r="D29" s="101"/>
      <c r="E29" s="96"/>
      <c r="F29" s="96"/>
      <c r="G29" s="96"/>
      <c r="H29" s="95"/>
      <c r="I29" s="95"/>
    </row>
    <row r="30" spans="1:9" ht="15" customHeight="1" x14ac:dyDescent="0.25">
      <c r="A30" s="97"/>
      <c r="B30" s="101"/>
      <c r="C30" s="101"/>
      <c r="D30" s="101"/>
      <c r="E30" s="96"/>
      <c r="F30" s="96"/>
      <c r="G30" s="96"/>
      <c r="H30" s="95"/>
      <c r="I30" s="95"/>
    </row>
    <row r="31" spans="1:9" ht="15" customHeight="1" x14ac:dyDescent="0.25">
      <c r="A31" s="97"/>
      <c r="B31" s="101"/>
      <c r="C31" s="101"/>
      <c r="D31" s="101"/>
      <c r="E31" s="95"/>
      <c r="F31" s="95"/>
      <c r="G31" s="95"/>
      <c r="H31" s="95"/>
      <c r="I31" s="95"/>
    </row>
    <row r="32" spans="1:9" ht="15" customHeight="1" x14ac:dyDescent="0.25">
      <c r="A32" s="97"/>
      <c r="B32" s="101"/>
      <c r="C32" s="101"/>
      <c r="D32" s="101"/>
      <c r="E32" s="95"/>
      <c r="F32" s="95"/>
      <c r="G32" s="95"/>
      <c r="H32" s="95"/>
      <c r="I32" s="95"/>
    </row>
    <row r="33" spans="1:9" x14ac:dyDescent="0.25">
      <c r="A33" s="97"/>
      <c r="B33" s="101"/>
      <c r="C33" s="101"/>
      <c r="D33" s="101"/>
      <c r="E33" s="95"/>
      <c r="F33" s="95"/>
      <c r="G33" s="95"/>
      <c r="H33" s="95"/>
      <c r="I33" s="95"/>
    </row>
    <row r="34" spans="1:9" x14ac:dyDescent="0.25">
      <c r="A34" s="97"/>
      <c r="B34" s="97"/>
      <c r="C34" s="9"/>
      <c r="D34" s="10"/>
      <c r="E34" s="11"/>
      <c r="F34" s="95"/>
      <c r="G34" s="95"/>
      <c r="H34" s="95"/>
      <c r="I34" s="95"/>
    </row>
    <row r="35" spans="1:9" x14ac:dyDescent="0.25">
      <c r="A35" s="97"/>
      <c r="B35" s="97"/>
      <c r="C35" s="97"/>
      <c r="D35" s="97"/>
      <c r="E35" s="95"/>
      <c r="F35" s="95"/>
      <c r="G35" s="95"/>
      <c r="H35" s="95"/>
      <c r="I35" s="95"/>
    </row>
    <row r="36" spans="1:9" x14ac:dyDescent="0.25">
      <c r="A36" s="97"/>
      <c r="B36" s="97"/>
      <c r="C36" s="97"/>
      <c r="D36" s="97"/>
      <c r="E36" s="95"/>
      <c r="F36" s="95"/>
      <c r="G36" s="95"/>
      <c r="H36" s="95"/>
      <c r="I36" s="95"/>
    </row>
    <row r="37" spans="1:9" x14ac:dyDescent="0.25">
      <c r="A37" s="97"/>
      <c r="B37" s="97"/>
      <c r="C37" s="97"/>
      <c r="D37" s="97"/>
      <c r="E37" s="95"/>
      <c r="F37" s="95"/>
      <c r="G37" s="95"/>
      <c r="H37" s="95"/>
      <c r="I37" s="95"/>
    </row>
    <row r="38" spans="1:9" x14ac:dyDescent="0.25">
      <c r="A38" s="97"/>
      <c r="B38" s="97"/>
      <c r="C38" s="97"/>
      <c r="D38" s="97"/>
      <c r="E38" s="95"/>
      <c r="F38" s="95"/>
      <c r="G38" s="95"/>
      <c r="H38" s="95"/>
      <c r="I38" s="95"/>
    </row>
    <row r="39" spans="1:9" x14ac:dyDescent="0.25">
      <c r="A39" s="97"/>
      <c r="B39" s="97"/>
      <c r="C39" s="97"/>
      <c r="D39" s="97"/>
      <c r="E39" s="95"/>
      <c r="F39" s="95"/>
      <c r="G39" s="95"/>
      <c r="H39" s="95"/>
      <c r="I39" s="95"/>
    </row>
    <row r="40" spans="1:9" x14ac:dyDescent="0.25">
      <c r="A40" s="97"/>
      <c r="B40" s="97"/>
      <c r="C40" s="97"/>
      <c r="D40" s="97"/>
      <c r="E40" s="95"/>
      <c r="F40" s="95"/>
      <c r="G40" s="95"/>
      <c r="H40" s="95"/>
      <c r="I40" s="95"/>
    </row>
    <row r="41" spans="1:9" x14ac:dyDescent="0.25">
      <c r="A41" s="97"/>
      <c r="B41" s="97"/>
      <c r="C41" s="92"/>
      <c r="D41" s="92"/>
      <c r="E41" s="95"/>
      <c r="F41" s="95"/>
      <c r="G41" s="95"/>
      <c r="H41" s="95"/>
      <c r="I41" s="95"/>
    </row>
    <row r="42" spans="1:9" x14ac:dyDescent="0.25">
      <c r="A42" s="97"/>
      <c r="B42" s="97"/>
      <c r="C42" s="97"/>
      <c r="D42" s="97"/>
      <c r="E42" s="95"/>
      <c r="F42" s="95"/>
      <c r="G42" s="95"/>
      <c r="H42" s="95"/>
      <c r="I42" s="95"/>
    </row>
    <row r="43" spans="1:9" x14ac:dyDescent="0.25">
      <c r="A43" s="102"/>
      <c r="B43" s="102"/>
      <c r="C43" s="102"/>
      <c r="D43" s="102"/>
    </row>
    <row r="44" spans="1:9" x14ac:dyDescent="0.25">
      <c r="A44" s="4"/>
      <c r="B44" s="4"/>
      <c r="C44" s="4"/>
      <c r="D44" s="4"/>
    </row>
    <row r="45" spans="1:9" x14ac:dyDescent="0.25">
      <c r="A45" s="4"/>
      <c r="B45" s="4"/>
      <c r="C45" s="4"/>
      <c r="D45" s="4"/>
    </row>
  </sheetData>
  <mergeCells count="1">
    <mergeCell ref="B10:E10"/>
  </mergeCells>
  <pageMargins left="0.7" right="0.7" top="0.75" bottom="0.75" header="0.3" footer="0.3"/>
  <pageSetup scale="7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65"/>
  <sheetViews>
    <sheetView view="pageBreakPreview" zoomScale="60" zoomScaleNormal="100" workbookViewId="0">
      <selection activeCell="D5" sqref="D5"/>
    </sheetView>
  </sheetViews>
  <sheetFormatPr defaultRowHeight="15" x14ac:dyDescent="0.25"/>
  <cols>
    <col min="1" max="1" width="10.7109375" style="149" bestFit="1" customWidth="1"/>
    <col min="2" max="3" width="14.28515625" style="146" customWidth="1"/>
    <col min="4" max="4" width="20.28515625" style="146" bestFit="1" customWidth="1"/>
    <col min="5" max="5" width="14.28515625" style="146" customWidth="1"/>
    <col min="6" max="6" width="11.7109375" style="155" bestFit="1" customWidth="1"/>
    <col min="7" max="11" width="10" style="155" customWidth="1"/>
    <col min="12" max="19" width="9.140625" style="155"/>
    <col min="20" max="20" width="10" style="155" bestFit="1" customWidth="1"/>
    <col min="21" max="16384" width="9.140625" style="149"/>
  </cols>
  <sheetData>
    <row r="1" spans="1:22" ht="19.5" thickBot="1" x14ac:dyDescent="0.3">
      <c r="A1" s="273" t="s">
        <v>133</v>
      </c>
      <c r="B1" s="274"/>
      <c r="C1" s="274"/>
      <c r="D1" s="274"/>
      <c r="E1" s="275"/>
    </row>
    <row r="2" spans="1:22" ht="19.5" thickBot="1" x14ac:dyDescent="0.3">
      <c r="A2" s="150"/>
      <c r="B2" s="276" t="s">
        <v>1</v>
      </c>
      <c r="C2" s="277"/>
      <c r="D2" s="247">
        <f>(E28+E50+E61)</f>
        <v>4190.2694950810182</v>
      </c>
      <c r="E2" s="36" t="s">
        <v>5</v>
      </c>
      <c r="G2" s="159" t="s">
        <v>93</v>
      </c>
      <c r="H2" s="160" t="s">
        <v>94</v>
      </c>
      <c r="I2" s="160" t="s">
        <v>95</v>
      </c>
      <c r="J2" s="160" t="s">
        <v>96</v>
      </c>
      <c r="K2" s="160" t="s">
        <v>97</v>
      </c>
      <c r="L2" s="160" t="s">
        <v>98</v>
      </c>
      <c r="M2" s="160" t="s">
        <v>99</v>
      </c>
      <c r="N2" s="160" t="s">
        <v>100</v>
      </c>
      <c r="O2" s="160" t="s">
        <v>101</v>
      </c>
      <c r="P2" s="160" t="s">
        <v>102</v>
      </c>
      <c r="Q2" s="160" t="s">
        <v>103</v>
      </c>
      <c r="R2" s="160" t="s">
        <v>104</v>
      </c>
      <c r="S2" s="160" t="s">
        <v>105</v>
      </c>
      <c r="T2" s="160" t="s">
        <v>107</v>
      </c>
      <c r="U2" s="161" t="s">
        <v>106</v>
      </c>
      <c r="V2" s="162" t="s">
        <v>108</v>
      </c>
    </row>
    <row r="3" spans="1:22" ht="19.5" thickBot="1" x14ac:dyDescent="0.3">
      <c r="A3" s="150"/>
      <c r="B3" s="276" t="s">
        <v>6</v>
      </c>
      <c r="C3" s="277"/>
      <c r="D3" s="184">
        <f>D2*490</f>
        <v>2053232.0525896989</v>
      </c>
      <c r="E3" s="36" t="s">
        <v>7</v>
      </c>
      <c r="F3" s="155" t="s">
        <v>114</v>
      </c>
      <c r="G3" s="256">
        <f>52+6.25/12</f>
        <v>52.520833333333336</v>
      </c>
      <c r="H3" s="257">
        <f>46+10.25/12</f>
        <v>46.854166666666664</v>
      </c>
      <c r="I3" s="257">
        <f>99+4.5/12</f>
        <v>99.375</v>
      </c>
      <c r="J3" s="257">
        <f>156+7.25/12</f>
        <v>156.60416666666666</v>
      </c>
      <c r="K3" s="257">
        <f>224+4.25/12</f>
        <v>224.35416666666666</v>
      </c>
      <c r="L3" s="257">
        <f>32+6.25/12</f>
        <v>32.520833333333336</v>
      </c>
      <c r="M3" s="257">
        <f>26+10.25/12</f>
        <v>26.854166666666668</v>
      </c>
      <c r="N3" s="257">
        <f>1011+5/12</f>
        <v>1011.4166666666666</v>
      </c>
      <c r="O3" s="257">
        <f>15/12</f>
        <v>1.25</v>
      </c>
      <c r="P3" s="257">
        <f>28+9/12</f>
        <v>28.75</v>
      </c>
      <c r="Q3" s="257">
        <f>16.25/12</f>
        <v>1.3541666666666667</v>
      </c>
      <c r="R3" s="257">
        <f>18+11.5/12</f>
        <v>18.958333333333332</v>
      </c>
      <c r="S3" s="257">
        <f>64+7.25/12</f>
        <v>64.604166666666671</v>
      </c>
      <c r="T3" s="257">
        <f>55+4.25/12</f>
        <v>55.354166666666664</v>
      </c>
      <c r="U3" s="258">
        <f>30+9/12</f>
        <v>30.75</v>
      </c>
      <c r="V3" s="259">
        <f>34+8.25/12</f>
        <v>34.6875</v>
      </c>
    </row>
    <row r="4" spans="1:22" ht="18.75" x14ac:dyDescent="0.25">
      <c r="A4" s="150"/>
      <c r="B4" s="87"/>
      <c r="C4" s="87"/>
      <c r="D4" s="131"/>
      <c r="E4" s="183"/>
      <c r="F4" s="155" t="s">
        <v>115</v>
      </c>
      <c r="G4" s="260">
        <v>51</v>
      </c>
      <c r="H4" s="261">
        <v>45</v>
      </c>
      <c r="I4" s="261">
        <v>96</v>
      </c>
      <c r="J4" s="261">
        <f>155+1/12</f>
        <v>155.08333333333334</v>
      </c>
      <c r="K4" s="261">
        <f>222+6/12</f>
        <v>222.5</v>
      </c>
      <c r="L4" s="261">
        <v>31</v>
      </c>
      <c r="M4" s="261">
        <v>25</v>
      </c>
      <c r="N4" s="261">
        <f>1008+0.5/12</f>
        <v>1008.0416666666666</v>
      </c>
      <c r="O4" s="261">
        <f>11/12</f>
        <v>0.91666666666666663</v>
      </c>
      <c r="P4" s="261">
        <f>25+8/12</f>
        <v>25.666666666666668</v>
      </c>
      <c r="Q4" s="261">
        <f>14/12</f>
        <v>1.1666666666666667</v>
      </c>
      <c r="R4" s="261">
        <f>18+8/12</f>
        <v>18.666666666666668</v>
      </c>
      <c r="S4" s="261">
        <f>63+1/12</f>
        <v>63.083333333333336</v>
      </c>
      <c r="T4" s="261">
        <f>53+6/12</f>
        <v>53.5</v>
      </c>
      <c r="U4" s="262">
        <f>29+2.75/12</f>
        <v>29.229166666666668</v>
      </c>
      <c r="V4" s="263">
        <f>32+10/12</f>
        <v>32.833333333333336</v>
      </c>
    </row>
    <row r="5" spans="1:22" ht="15" customHeight="1" x14ac:dyDescent="0.25">
      <c r="A5" s="150"/>
      <c r="B5" s="26"/>
      <c r="C5" s="87"/>
      <c r="D5" s="28"/>
      <c r="E5" s="51"/>
      <c r="F5" s="155" t="s">
        <v>116</v>
      </c>
      <c r="G5" s="260">
        <f>49+5.75/12</f>
        <v>49.479166666666664</v>
      </c>
      <c r="H5" s="261">
        <f>43+1.75/12</f>
        <v>43.145833333333336</v>
      </c>
      <c r="I5" s="261">
        <f>92+7.5/12</f>
        <v>92.625</v>
      </c>
      <c r="J5" s="261">
        <f>153+6.875/12</f>
        <v>153.57291666666666</v>
      </c>
      <c r="K5" s="261">
        <f>220+7.75/12</f>
        <v>220.64583333333334</v>
      </c>
      <c r="L5" s="261">
        <f>29+5.75/12</f>
        <v>29.479166666666668</v>
      </c>
      <c r="M5" s="261">
        <f>23+1.75/12</f>
        <v>23.145833333333332</v>
      </c>
      <c r="N5" s="261">
        <f>1004+8/12</f>
        <v>1004.6666666666666</v>
      </c>
      <c r="O5" s="261">
        <f>11/12</f>
        <v>0.91666666666666663</v>
      </c>
      <c r="P5" s="261">
        <f>23+10/12</f>
        <v>23.833333333333332</v>
      </c>
      <c r="Q5" s="261">
        <f>13.75/12</f>
        <v>1.1458333333333333</v>
      </c>
      <c r="R5" s="261">
        <f>17+1.5/12</f>
        <v>17.125</v>
      </c>
      <c r="S5" s="261">
        <f>61+6.875/12</f>
        <v>61.572916666666664</v>
      </c>
      <c r="T5" s="261">
        <f>51+7.75/12</f>
        <v>51.645833333333336</v>
      </c>
      <c r="U5" s="262">
        <f>27+8.625/12</f>
        <v>27.71875</v>
      </c>
      <c r="V5" s="263">
        <f>30+11.75/12</f>
        <v>30.979166666666668</v>
      </c>
    </row>
    <row r="6" spans="1:22" ht="15.75" thickBot="1" x14ac:dyDescent="0.3">
      <c r="A6" s="150"/>
      <c r="B6" s="164"/>
      <c r="C6" s="164"/>
      <c r="D6" s="164"/>
      <c r="E6" s="165"/>
      <c r="F6" s="155" t="s">
        <v>117</v>
      </c>
      <c r="G6" s="264">
        <f>47+11.625/12</f>
        <v>47.96875</v>
      </c>
      <c r="H6" s="265">
        <f>41+3.625/12</f>
        <v>41.302083333333336</v>
      </c>
      <c r="I6" s="265">
        <f>89+3.25/12</f>
        <v>89.270833333333329</v>
      </c>
      <c r="J6" s="265">
        <f>152+0.625/12</f>
        <v>152.05208333333334</v>
      </c>
      <c r="K6" s="265">
        <f>218+9.625/12</f>
        <v>218.80208333333334</v>
      </c>
      <c r="L6" s="265">
        <f>27+11.625/12</f>
        <v>27.96875</v>
      </c>
      <c r="M6" s="265">
        <f>21+3.625/12</f>
        <v>21.302083333333332</v>
      </c>
      <c r="N6" s="265">
        <f>1001+3.75/12</f>
        <v>1001.3125</v>
      </c>
      <c r="O6" s="265">
        <f>16/12</f>
        <v>1.3333333333333333</v>
      </c>
      <c r="P6" s="265">
        <f>21+4/12</f>
        <v>21.333333333333332</v>
      </c>
      <c r="Q6" s="265">
        <f>16.25/12</f>
        <v>1.3541666666666667</v>
      </c>
      <c r="R6" s="265">
        <f>16+3.25/12</f>
        <v>16.270833333333332</v>
      </c>
      <c r="S6" s="265">
        <f>60+0.625/12</f>
        <v>60.052083333333336</v>
      </c>
      <c r="T6" s="265">
        <f>49+9.625/12</f>
        <v>49.802083333333336</v>
      </c>
      <c r="U6" s="266">
        <f>26+2.375/12</f>
        <v>26.197916666666668</v>
      </c>
      <c r="V6" s="267">
        <f>29+1.625/12</f>
        <v>29.135416666666668</v>
      </c>
    </row>
    <row r="7" spans="1:22" x14ac:dyDescent="0.25">
      <c r="A7" s="151"/>
      <c r="B7" s="37"/>
      <c r="C7" s="37"/>
      <c r="D7" s="37"/>
      <c r="E7" s="54"/>
    </row>
    <row r="8" spans="1:22" x14ac:dyDescent="0.25">
      <c r="A8" s="269" t="s">
        <v>0</v>
      </c>
      <c r="B8" s="270"/>
      <c r="C8" s="270"/>
      <c r="D8" s="270"/>
      <c r="E8" s="271"/>
      <c r="G8" s="272" t="s">
        <v>92</v>
      </c>
      <c r="H8" s="272"/>
      <c r="I8" s="272"/>
      <c r="J8" s="272"/>
      <c r="K8" s="272"/>
    </row>
    <row r="9" spans="1:22" x14ac:dyDescent="0.25">
      <c r="A9" s="152" t="s">
        <v>119</v>
      </c>
      <c r="B9" s="147" t="s">
        <v>12</v>
      </c>
      <c r="C9" s="147" t="s">
        <v>14</v>
      </c>
      <c r="D9" s="147" t="s">
        <v>15</v>
      </c>
      <c r="E9" s="148" t="s">
        <v>13</v>
      </c>
      <c r="G9" s="253">
        <v>1</v>
      </c>
      <c r="H9" s="253">
        <v>2</v>
      </c>
      <c r="I9" s="253">
        <v>3</v>
      </c>
      <c r="J9" s="253">
        <v>4</v>
      </c>
      <c r="K9" s="253">
        <v>5</v>
      </c>
      <c r="L9" s="155" t="s">
        <v>44</v>
      </c>
      <c r="Q9" s="149"/>
    </row>
    <row r="10" spans="1:22" x14ac:dyDescent="0.25">
      <c r="A10" s="172" t="str">
        <f>F10</f>
        <v>TF1</v>
      </c>
      <c r="B10" s="26">
        <f>1/12</f>
        <v>8.3333333333333329E-2</v>
      </c>
      <c r="C10" s="39">
        <f>22/12</f>
        <v>1.8333333333333333</v>
      </c>
      <c r="D10" s="39">
        <f t="shared" ref="D10:D27" si="0">L10</f>
        <v>638.5</v>
      </c>
      <c r="E10" s="50">
        <f>B10*C10*D10</f>
        <v>97.5486111111111</v>
      </c>
      <c r="F10" s="172" t="s">
        <v>178</v>
      </c>
      <c r="G10" s="157">
        <f>130+7.125/12</f>
        <v>130.59375</v>
      </c>
      <c r="H10" s="157">
        <f>129+1.75/12</f>
        <v>129.14583333333334</v>
      </c>
      <c r="I10" s="157">
        <f>127+8.375/12</f>
        <v>127.69791666666667</v>
      </c>
      <c r="J10" s="157">
        <f>126+3/12</f>
        <v>126.25</v>
      </c>
      <c r="K10" s="156">
        <f>124+9.75/12</f>
        <v>124.8125</v>
      </c>
      <c r="L10" s="156">
        <f>SUM(G10:K10)</f>
        <v>638.5</v>
      </c>
      <c r="Q10" s="149"/>
    </row>
    <row r="11" spans="1:22" x14ac:dyDescent="0.25">
      <c r="A11" s="172" t="str">
        <f t="shared" ref="A11:A27" si="1">F11</f>
        <v>TF2</v>
      </c>
      <c r="B11" s="26">
        <f>1/12</f>
        <v>8.3333333333333329E-2</v>
      </c>
      <c r="C11" s="39">
        <f t="shared" ref="C11:C26" si="2">22/12</f>
        <v>1.8333333333333333</v>
      </c>
      <c r="D11" s="39">
        <f t="shared" si="0"/>
        <v>79.479166666666671</v>
      </c>
      <c r="E11" s="50">
        <f t="shared" ref="E11:E27" si="3">B11*C11*D11</f>
        <v>12.142650462962962</v>
      </c>
      <c r="F11" s="172" t="s">
        <v>179</v>
      </c>
      <c r="G11" s="156">
        <f>15+10.75/12</f>
        <v>15.895833333333334</v>
      </c>
      <c r="H11" s="157">
        <f>G11</f>
        <v>15.895833333333334</v>
      </c>
      <c r="I11" s="157">
        <f>G11</f>
        <v>15.895833333333334</v>
      </c>
      <c r="J11" s="157">
        <f>G11</f>
        <v>15.895833333333334</v>
      </c>
      <c r="K11" s="156">
        <f>G11</f>
        <v>15.895833333333334</v>
      </c>
      <c r="L11" s="156">
        <f t="shared" ref="L11:L27" si="4">SUM(G11:K11)</f>
        <v>79.479166666666671</v>
      </c>
      <c r="Q11" s="149"/>
    </row>
    <row r="12" spans="1:22" x14ac:dyDescent="0.25">
      <c r="A12" s="172" t="str">
        <f t="shared" si="1"/>
        <v>TF3</v>
      </c>
      <c r="B12" s="26">
        <f>1.25/12</f>
        <v>0.10416666666666667</v>
      </c>
      <c r="C12" s="39">
        <f t="shared" si="2"/>
        <v>1.8333333333333333</v>
      </c>
      <c r="D12" s="39">
        <f t="shared" si="0"/>
        <v>155</v>
      </c>
      <c r="E12" s="50">
        <f t="shared" si="3"/>
        <v>29.600694444444443</v>
      </c>
      <c r="F12" s="172" t="s">
        <v>180</v>
      </c>
      <c r="G12" s="156">
        <v>31</v>
      </c>
      <c r="H12" s="157">
        <f t="shared" ref="H12:H25" si="5">G12</f>
        <v>31</v>
      </c>
      <c r="I12" s="157">
        <f t="shared" ref="I12:I13" si="6">G12</f>
        <v>31</v>
      </c>
      <c r="J12" s="157">
        <f t="shared" ref="J12:J13" si="7">G12</f>
        <v>31</v>
      </c>
      <c r="K12" s="156">
        <f t="shared" ref="K12:K13" si="8">G12</f>
        <v>31</v>
      </c>
      <c r="L12" s="156">
        <f t="shared" si="4"/>
        <v>155</v>
      </c>
      <c r="N12" s="158"/>
      <c r="O12" s="158"/>
      <c r="P12" s="158"/>
      <c r="Q12" s="149"/>
    </row>
    <row r="13" spans="1:22" x14ac:dyDescent="0.25">
      <c r="A13" s="172" t="str">
        <f t="shared" si="1"/>
        <v>TF4</v>
      </c>
      <c r="B13" s="26">
        <f>1/12</f>
        <v>8.3333333333333329E-2</v>
      </c>
      <c r="C13" s="39">
        <f t="shared" si="2"/>
        <v>1.8333333333333333</v>
      </c>
      <c r="D13" s="39">
        <f t="shared" si="0"/>
        <v>199.58333333333331</v>
      </c>
      <c r="E13" s="50">
        <f t="shared" si="3"/>
        <v>30.491898148148142</v>
      </c>
      <c r="F13" s="172" t="s">
        <v>181</v>
      </c>
      <c r="G13" s="156">
        <f>39+11/12</f>
        <v>39.916666666666664</v>
      </c>
      <c r="H13" s="157">
        <f t="shared" si="5"/>
        <v>39.916666666666664</v>
      </c>
      <c r="I13" s="157">
        <f t="shared" si="6"/>
        <v>39.916666666666664</v>
      </c>
      <c r="J13" s="157">
        <f t="shared" si="7"/>
        <v>39.916666666666664</v>
      </c>
      <c r="K13" s="156">
        <f t="shared" si="8"/>
        <v>39.916666666666664</v>
      </c>
      <c r="L13" s="156">
        <f t="shared" si="4"/>
        <v>199.58333333333331</v>
      </c>
      <c r="M13" s="156"/>
      <c r="N13" s="156"/>
      <c r="O13" s="156"/>
      <c r="P13" s="156"/>
      <c r="Q13" s="149"/>
      <c r="S13" s="156"/>
      <c r="T13" s="166"/>
    </row>
    <row r="14" spans="1:22" x14ac:dyDescent="0.25">
      <c r="A14" s="172" t="str">
        <f t="shared" si="1"/>
        <v>TF5</v>
      </c>
      <c r="B14" s="26">
        <f>1/12</f>
        <v>8.3333333333333329E-2</v>
      </c>
      <c r="C14" s="39">
        <f t="shared" si="2"/>
        <v>1.8333333333333333</v>
      </c>
      <c r="D14" s="39">
        <f t="shared" si="0"/>
        <v>631.57291666666674</v>
      </c>
      <c r="E14" s="50">
        <f t="shared" si="3"/>
        <v>96.490306712962962</v>
      </c>
      <c r="F14" s="172" t="s">
        <v>182</v>
      </c>
      <c r="G14" s="157">
        <f>129+11.875/12</f>
        <v>129.98958333333334</v>
      </c>
      <c r="H14" s="157">
        <f>128+1.75/12</f>
        <v>128.14583333333334</v>
      </c>
      <c r="I14" s="157">
        <f>126+3.75/12</f>
        <v>126.3125</v>
      </c>
      <c r="J14" s="157">
        <f>124+5.75/12</f>
        <v>124.47916666666667</v>
      </c>
      <c r="K14" s="156">
        <f>122+7.75/12</f>
        <v>122.64583333333333</v>
      </c>
      <c r="L14" s="156">
        <f t="shared" si="4"/>
        <v>631.57291666666674</v>
      </c>
      <c r="M14" s="156"/>
      <c r="N14" s="156"/>
      <c r="O14" s="156"/>
      <c r="P14" s="156"/>
      <c r="Q14" s="149"/>
      <c r="S14" s="156"/>
      <c r="T14" s="166"/>
    </row>
    <row r="15" spans="1:22" x14ac:dyDescent="0.25">
      <c r="A15" s="172" t="str">
        <f t="shared" si="1"/>
        <v>TF6</v>
      </c>
      <c r="B15" s="26">
        <f>1/12</f>
        <v>8.3333333333333329E-2</v>
      </c>
      <c r="C15" s="39">
        <f t="shared" si="2"/>
        <v>1.8333333333333333</v>
      </c>
      <c r="D15" s="39">
        <f t="shared" si="0"/>
        <v>111.25</v>
      </c>
      <c r="E15" s="50">
        <f t="shared" si="3"/>
        <v>16.996527777777775</v>
      </c>
      <c r="F15" s="172" t="s">
        <v>183</v>
      </c>
      <c r="G15" s="157">
        <f>22+3/12</f>
        <v>22.25</v>
      </c>
      <c r="H15" s="157">
        <f t="shared" si="5"/>
        <v>22.25</v>
      </c>
      <c r="I15" s="157">
        <f t="shared" ref="I15:I17" si="9">G15</f>
        <v>22.25</v>
      </c>
      <c r="J15" s="157">
        <f t="shared" ref="J15:J17" si="10">G15</f>
        <v>22.25</v>
      </c>
      <c r="K15" s="156">
        <f t="shared" ref="K15:K17" si="11">G15</f>
        <v>22.25</v>
      </c>
      <c r="L15" s="156">
        <f t="shared" si="4"/>
        <v>111.25</v>
      </c>
      <c r="M15" s="169"/>
      <c r="N15" s="169"/>
      <c r="O15" s="169"/>
      <c r="P15" s="169"/>
      <c r="Q15" s="149"/>
      <c r="S15" s="156"/>
      <c r="T15" s="166"/>
    </row>
    <row r="16" spans="1:22" x14ac:dyDescent="0.25">
      <c r="A16" s="172" t="str">
        <f t="shared" si="1"/>
        <v>TF7</v>
      </c>
      <c r="B16" s="26">
        <f>1.75/12</f>
        <v>0.14583333333333334</v>
      </c>
      <c r="C16" s="39">
        <f t="shared" si="2"/>
        <v>1.8333333333333333</v>
      </c>
      <c r="D16" s="39">
        <f t="shared" si="0"/>
        <v>240</v>
      </c>
      <c r="E16" s="50">
        <f t="shared" si="3"/>
        <v>64.166666666666671</v>
      </c>
      <c r="F16" s="172" t="s">
        <v>184</v>
      </c>
      <c r="G16" s="157">
        <v>48</v>
      </c>
      <c r="H16" s="157">
        <f t="shared" si="5"/>
        <v>48</v>
      </c>
      <c r="I16" s="157">
        <f t="shared" si="9"/>
        <v>48</v>
      </c>
      <c r="J16" s="157">
        <f t="shared" si="10"/>
        <v>48</v>
      </c>
      <c r="K16" s="156">
        <f t="shared" si="11"/>
        <v>48</v>
      </c>
      <c r="L16" s="156">
        <f t="shared" si="4"/>
        <v>240</v>
      </c>
      <c r="Q16" s="149"/>
      <c r="S16" s="156"/>
      <c r="T16" s="166"/>
    </row>
    <row r="17" spans="1:20" x14ac:dyDescent="0.25">
      <c r="A17" s="172" t="str">
        <f t="shared" si="1"/>
        <v>TF8</v>
      </c>
      <c r="B17" s="26">
        <f>1/12</f>
        <v>8.3333333333333329E-2</v>
      </c>
      <c r="C17" s="39">
        <f t="shared" si="2"/>
        <v>1.8333333333333333</v>
      </c>
      <c r="D17" s="39">
        <f t="shared" si="0"/>
        <v>141.25</v>
      </c>
      <c r="E17" s="50">
        <f t="shared" si="3"/>
        <v>21.579861111111107</v>
      </c>
      <c r="F17" s="172" t="s">
        <v>185</v>
      </c>
      <c r="G17" s="157">
        <f>28+3/12</f>
        <v>28.25</v>
      </c>
      <c r="H17" s="157">
        <f t="shared" si="5"/>
        <v>28.25</v>
      </c>
      <c r="I17" s="157">
        <f t="shared" si="9"/>
        <v>28.25</v>
      </c>
      <c r="J17" s="157">
        <f t="shared" si="10"/>
        <v>28.25</v>
      </c>
      <c r="K17" s="156">
        <f t="shared" si="11"/>
        <v>28.25</v>
      </c>
      <c r="L17" s="156">
        <f t="shared" si="4"/>
        <v>141.25</v>
      </c>
      <c r="N17" s="158"/>
      <c r="O17" s="158"/>
      <c r="P17" s="158"/>
      <c r="Q17" s="149"/>
    </row>
    <row r="18" spans="1:20" x14ac:dyDescent="0.25">
      <c r="A18" s="172" t="str">
        <f t="shared" si="1"/>
        <v>TF9</v>
      </c>
      <c r="B18" s="26">
        <f>1/12</f>
        <v>8.3333333333333329E-2</v>
      </c>
      <c r="C18" s="39">
        <f t="shared" si="2"/>
        <v>1.8333333333333333</v>
      </c>
      <c r="D18" s="39">
        <f t="shared" si="0"/>
        <v>618.1875</v>
      </c>
      <c r="E18" s="50">
        <f t="shared" si="3"/>
        <v>94.445312499999986</v>
      </c>
      <c r="F18" s="172" t="s">
        <v>186</v>
      </c>
      <c r="G18" s="157">
        <f>123+11.5/12</f>
        <v>123.95833333333333</v>
      </c>
      <c r="H18" s="157">
        <f>123+9.625/12</f>
        <v>123.80208333333333</v>
      </c>
      <c r="I18" s="157">
        <f>123+7.625/12</f>
        <v>123.63541666666667</v>
      </c>
      <c r="J18" s="157">
        <f>123+5.75/12</f>
        <v>123.47916666666667</v>
      </c>
      <c r="K18" s="156">
        <f>123+3.75/12</f>
        <v>123.3125</v>
      </c>
      <c r="L18" s="156">
        <f t="shared" si="4"/>
        <v>618.1875</v>
      </c>
      <c r="N18" s="158"/>
      <c r="O18" s="158"/>
      <c r="P18" s="158"/>
      <c r="Q18" s="149"/>
    </row>
    <row r="19" spans="1:20" x14ac:dyDescent="0.25">
      <c r="A19" s="172" t="str">
        <f t="shared" si="1"/>
        <v>TF10</v>
      </c>
      <c r="B19" s="26">
        <f>1/12</f>
        <v>8.3333333333333329E-2</v>
      </c>
      <c r="C19" s="39">
        <f t="shared" si="2"/>
        <v>1.8333333333333333</v>
      </c>
      <c r="D19" s="39">
        <f t="shared" si="0"/>
        <v>167.5</v>
      </c>
      <c r="E19" s="50">
        <f t="shared" si="3"/>
        <v>25.590277777777775</v>
      </c>
      <c r="F19" s="172" t="s">
        <v>187</v>
      </c>
      <c r="G19" s="157">
        <f>33+6/12</f>
        <v>33.5</v>
      </c>
      <c r="H19" s="157">
        <f t="shared" si="5"/>
        <v>33.5</v>
      </c>
      <c r="I19" s="157">
        <f t="shared" ref="I19:I21" si="12">G19</f>
        <v>33.5</v>
      </c>
      <c r="J19" s="157">
        <f t="shared" ref="J19:J21" si="13">G19</f>
        <v>33.5</v>
      </c>
      <c r="K19" s="156">
        <f t="shared" ref="K19:K21" si="14">G19</f>
        <v>33.5</v>
      </c>
      <c r="L19" s="156">
        <f t="shared" si="4"/>
        <v>167.5</v>
      </c>
      <c r="N19" s="158"/>
      <c r="O19" s="158"/>
      <c r="P19" s="158"/>
      <c r="Q19" s="149"/>
    </row>
    <row r="20" spans="1:20" x14ac:dyDescent="0.25">
      <c r="A20" s="172" t="str">
        <f t="shared" si="1"/>
        <v>TF11</v>
      </c>
      <c r="B20" s="26">
        <f>1.5/12</f>
        <v>0.125</v>
      </c>
      <c r="C20" s="39">
        <f t="shared" si="2"/>
        <v>1.8333333333333333</v>
      </c>
      <c r="D20" s="39">
        <f t="shared" si="0"/>
        <v>215</v>
      </c>
      <c r="E20" s="50">
        <f t="shared" si="3"/>
        <v>49.270833333333329</v>
      </c>
      <c r="F20" s="172" t="s">
        <v>188</v>
      </c>
      <c r="G20" s="157">
        <v>43</v>
      </c>
      <c r="H20" s="157">
        <f t="shared" si="5"/>
        <v>43</v>
      </c>
      <c r="I20" s="157">
        <f t="shared" si="12"/>
        <v>43</v>
      </c>
      <c r="J20" s="157">
        <f t="shared" si="13"/>
        <v>43</v>
      </c>
      <c r="K20" s="156">
        <f t="shared" si="14"/>
        <v>43</v>
      </c>
      <c r="L20" s="156">
        <f t="shared" si="4"/>
        <v>215</v>
      </c>
      <c r="N20" s="158"/>
      <c r="O20" s="158"/>
      <c r="P20" s="158"/>
      <c r="Q20" s="149"/>
    </row>
    <row r="21" spans="1:20" x14ac:dyDescent="0.25">
      <c r="A21" s="172" t="str">
        <f t="shared" si="1"/>
        <v>TF12</v>
      </c>
      <c r="B21" s="26">
        <f>1/12</f>
        <v>8.3333333333333329E-2</v>
      </c>
      <c r="C21" s="39">
        <f t="shared" si="2"/>
        <v>1.8333333333333333</v>
      </c>
      <c r="D21" s="39">
        <f t="shared" si="0"/>
        <v>110</v>
      </c>
      <c r="E21" s="50">
        <f t="shared" si="3"/>
        <v>16.805555555555554</v>
      </c>
      <c r="F21" s="172" t="s">
        <v>189</v>
      </c>
      <c r="G21" s="157">
        <v>22</v>
      </c>
      <c r="H21" s="157">
        <f t="shared" si="5"/>
        <v>22</v>
      </c>
      <c r="I21" s="157">
        <f t="shared" si="12"/>
        <v>22</v>
      </c>
      <c r="J21" s="157">
        <f t="shared" si="13"/>
        <v>22</v>
      </c>
      <c r="K21" s="156">
        <f t="shared" si="14"/>
        <v>22</v>
      </c>
      <c r="L21" s="156">
        <f t="shared" si="4"/>
        <v>110</v>
      </c>
      <c r="N21" s="158"/>
      <c r="O21" s="158"/>
      <c r="P21" s="158"/>
      <c r="Q21" s="149"/>
    </row>
    <row r="22" spans="1:20" x14ac:dyDescent="0.25">
      <c r="A22" s="172" t="str">
        <f t="shared" si="1"/>
        <v>TF13</v>
      </c>
      <c r="B22" s="26">
        <f>1/12</f>
        <v>8.3333333333333329E-2</v>
      </c>
      <c r="C22" s="39">
        <f t="shared" si="2"/>
        <v>1.8333333333333333</v>
      </c>
      <c r="D22" s="39">
        <f t="shared" si="0"/>
        <v>649.52083333333337</v>
      </c>
      <c r="E22" s="50">
        <f t="shared" si="3"/>
        <v>99.232349537037038</v>
      </c>
      <c r="F22" s="172" t="s">
        <v>190</v>
      </c>
      <c r="G22" s="157">
        <f>129+11/12</f>
        <v>129.91666666666666</v>
      </c>
      <c r="H22" s="157">
        <f>G22</f>
        <v>129.91666666666666</v>
      </c>
      <c r="I22" s="157">
        <f>G22</f>
        <v>129.91666666666666</v>
      </c>
      <c r="J22" s="157">
        <f>129+10.75/12</f>
        <v>129.89583333333334</v>
      </c>
      <c r="K22" s="156">
        <f>129+10.5/12</f>
        <v>129.875</v>
      </c>
      <c r="L22" s="156">
        <f t="shared" si="4"/>
        <v>649.52083333333337</v>
      </c>
      <c r="N22" s="158"/>
      <c r="O22" s="158"/>
      <c r="P22" s="158"/>
      <c r="Q22" s="149"/>
    </row>
    <row r="23" spans="1:20" x14ac:dyDescent="0.25">
      <c r="A23" s="172" t="str">
        <f t="shared" si="1"/>
        <v>TF14</v>
      </c>
      <c r="B23" s="26">
        <f>1/12</f>
        <v>8.3333333333333329E-2</v>
      </c>
      <c r="C23" s="39">
        <f t="shared" si="2"/>
        <v>1.8333333333333333</v>
      </c>
      <c r="D23" s="39">
        <f t="shared" si="0"/>
        <v>120</v>
      </c>
      <c r="E23" s="50">
        <f t="shared" si="3"/>
        <v>18.333333333333332</v>
      </c>
      <c r="F23" s="172" t="s">
        <v>191</v>
      </c>
      <c r="G23" s="157">
        <v>24</v>
      </c>
      <c r="H23" s="157">
        <f t="shared" si="5"/>
        <v>24</v>
      </c>
      <c r="I23" s="157">
        <f t="shared" ref="I23:I25" si="15">G23</f>
        <v>24</v>
      </c>
      <c r="J23" s="157">
        <f t="shared" ref="J23:J25" si="16">G23</f>
        <v>24</v>
      </c>
      <c r="K23" s="156">
        <f t="shared" ref="K23:K25" si="17">G23</f>
        <v>24</v>
      </c>
      <c r="L23" s="156">
        <f t="shared" si="4"/>
        <v>120</v>
      </c>
      <c r="N23" s="158"/>
      <c r="O23" s="158"/>
      <c r="P23" s="158"/>
      <c r="Q23" s="149"/>
    </row>
    <row r="24" spans="1:20" x14ac:dyDescent="0.25">
      <c r="A24" s="172" t="str">
        <f t="shared" si="1"/>
        <v>TF15</v>
      </c>
      <c r="B24" s="26">
        <f>1.25/12</f>
        <v>0.10416666666666667</v>
      </c>
      <c r="C24" s="39">
        <f t="shared" si="2"/>
        <v>1.8333333333333333</v>
      </c>
      <c r="D24" s="39">
        <f t="shared" si="0"/>
        <v>200</v>
      </c>
      <c r="E24" s="50">
        <f t="shared" si="3"/>
        <v>38.194444444444443</v>
      </c>
      <c r="F24" s="172" t="s">
        <v>192</v>
      </c>
      <c r="G24" s="157">
        <v>40</v>
      </c>
      <c r="H24" s="157">
        <f t="shared" si="5"/>
        <v>40</v>
      </c>
      <c r="I24" s="157">
        <f t="shared" si="15"/>
        <v>40</v>
      </c>
      <c r="J24" s="157">
        <f t="shared" si="16"/>
        <v>40</v>
      </c>
      <c r="K24" s="156">
        <f t="shared" si="17"/>
        <v>40</v>
      </c>
      <c r="L24" s="156">
        <f t="shared" si="4"/>
        <v>200</v>
      </c>
      <c r="N24" s="158"/>
      <c r="O24" s="158"/>
      <c r="P24" s="158"/>
      <c r="Q24" s="149"/>
    </row>
    <row r="25" spans="1:20" x14ac:dyDescent="0.25">
      <c r="A25" s="172" t="str">
        <f t="shared" si="1"/>
        <v>TF16</v>
      </c>
      <c r="B25" s="26">
        <f>1/12</f>
        <v>8.3333333333333329E-2</v>
      </c>
      <c r="C25" s="39">
        <f t="shared" si="2"/>
        <v>1.8333333333333333</v>
      </c>
      <c r="D25" s="39">
        <f t="shared" si="0"/>
        <v>172.5</v>
      </c>
      <c r="E25" s="50">
        <f t="shared" si="3"/>
        <v>26.354166666666664</v>
      </c>
      <c r="F25" s="172" t="s">
        <v>193</v>
      </c>
      <c r="G25" s="157">
        <v>34.5</v>
      </c>
      <c r="H25" s="157">
        <f t="shared" si="5"/>
        <v>34.5</v>
      </c>
      <c r="I25" s="157">
        <f t="shared" si="15"/>
        <v>34.5</v>
      </c>
      <c r="J25" s="157">
        <f t="shared" si="16"/>
        <v>34.5</v>
      </c>
      <c r="K25" s="156">
        <f t="shared" si="17"/>
        <v>34.5</v>
      </c>
      <c r="L25" s="156">
        <f t="shared" si="4"/>
        <v>172.5</v>
      </c>
      <c r="N25" s="158"/>
      <c r="O25" s="158"/>
      <c r="P25" s="158"/>
      <c r="Q25" s="149"/>
    </row>
    <row r="26" spans="1:20" x14ac:dyDescent="0.25">
      <c r="A26" s="172" t="str">
        <f t="shared" si="1"/>
        <v>TF17</v>
      </c>
      <c r="B26" s="26">
        <f>1/12</f>
        <v>8.3333333333333329E-2</v>
      </c>
      <c r="C26" s="39">
        <f t="shared" si="2"/>
        <v>1.8333333333333333</v>
      </c>
      <c r="D26" s="39">
        <f t="shared" si="0"/>
        <v>620.42708333333326</v>
      </c>
      <c r="E26" s="50">
        <f t="shared" si="3"/>
        <v>94.787471064814795</v>
      </c>
      <c r="F26" s="172" t="s">
        <v>194</v>
      </c>
      <c r="G26" s="157">
        <f>123+3.875/12</f>
        <v>123.32291666666667</v>
      </c>
      <c r="H26" s="157">
        <f>123+8.875/12</f>
        <v>123.73958333333333</v>
      </c>
      <c r="I26" s="157">
        <f>124+1.375/12</f>
        <v>124.11458333333333</v>
      </c>
      <c r="J26" s="157">
        <f>124+5.625/12</f>
        <v>124.46875</v>
      </c>
      <c r="K26" s="156">
        <f>124+9.375/12</f>
        <v>124.78125</v>
      </c>
      <c r="L26" s="156">
        <f t="shared" si="4"/>
        <v>620.42708333333326</v>
      </c>
      <c r="N26" s="158"/>
      <c r="O26" s="158"/>
      <c r="P26" s="158"/>
      <c r="Q26" s="149"/>
    </row>
    <row r="27" spans="1:20" ht="15.75" thickBot="1" x14ac:dyDescent="0.3">
      <c r="A27" s="172" t="str">
        <f t="shared" si="1"/>
        <v>Coped flange</v>
      </c>
      <c r="B27" s="26">
        <f>1/12</f>
        <v>8.3333333333333329E-2</v>
      </c>
      <c r="C27" s="39">
        <f>9/12*2</f>
        <v>1.5</v>
      </c>
      <c r="D27" s="39">
        <f t="shared" si="0"/>
        <v>35</v>
      </c>
      <c r="E27" s="50">
        <f t="shared" si="3"/>
        <v>4.375</v>
      </c>
      <c r="F27" s="172" t="s">
        <v>177</v>
      </c>
      <c r="G27" s="157">
        <f>3.25+3.75</f>
        <v>7</v>
      </c>
      <c r="H27" s="157">
        <f>G27</f>
        <v>7</v>
      </c>
      <c r="I27" s="157">
        <f>G27</f>
        <v>7</v>
      </c>
      <c r="J27" s="157">
        <f>G27</f>
        <v>7</v>
      </c>
      <c r="K27" s="156">
        <f>G27</f>
        <v>7</v>
      </c>
      <c r="L27" s="156">
        <f t="shared" si="4"/>
        <v>35</v>
      </c>
      <c r="N27" s="158"/>
      <c r="O27" s="158"/>
      <c r="P27" s="158"/>
      <c r="Q27" s="149"/>
    </row>
    <row r="28" spans="1:20" ht="15.75" thickBot="1" x14ac:dyDescent="0.3">
      <c r="A28" s="155"/>
      <c r="B28" s="26"/>
      <c r="C28" s="26"/>
      <c r="D28" s="5" t="s">
        <v>4</v>
      </c>
      <c r="E28" s="14">
        <f>SUM(E10:E27)</f>
        <v>836.40596064814815</v>
      </c>
      <c r="G28" s="157"/>
      <c r="H28" s="157"/>
      <c r="I28" s="157"/>
      <c r="J28" s="157"/>
      <c r="K28" s="171"/>
      <c r="M28" s="156"/>
      <c r="N28" s="158"/>
      <c r="O28" s="158"/>
      <c r="P28" s="158"/>
      <c r="Q28" s="149"/>
      <c r="T28" s="156"/>
    </row>
    <row r="29" spans="1:20" x14ac:dyDescent="0.25">
      <c r="A29" s="151"/>
      <c r="B29" s="37"/>
      <c r="C29" s="37"/>
      <c r="D29" s="37"/>
      <c r="E29" s="54"/>
      <c r="G29" s="156"/>
      <c r="H29" s="156"/>
      <c r="I29" s="156"/>
      <c r="J29" s="156"/>
    </row>
    <row r="30" spans="1:20" x14ac:dyDescent="0.25">
      <c r="A30" s="269" t="s">
        <v>2</v>
      </c>
      <c r="B30" s="270"/>
      <c r="C30" s="270"/>
      <c r="D30" s="270"/>
      <c r="E30" s="271"/>
      <c r="G30" s="272" t="s">
        <v>92</v>
      </c>
      <c r="H30" s="272"/>
      <c r="I30" s="272"/>
      <c r="J30" s="272"/>
      <c r="K30" s="272"/>
    </row>
    <row r="31" spans="1:20" x14ac:dyDescent="0.25">
      <c r="A31" s="152" t="s">
        <v>119</v>
      </c>
      <c r="B31" s="147" t="s">
        <v>12</v>
      </c>
      <c r="C31" s="147" t="s">
        <v>14</v>
      </c>
      <c r="D31" s="147" t="s">
        <v>15</v>
      </c>
      <c r="E31" s="148" t="s">
        <v>13</v>
      </c>
      <c r="G31" s="253">
        <v>1</v>
      </c>
      <c r="H31" s="253">
        <v>2</v>
      </c>
      <c r="I31" s="253">
        <v>3</v>
      </c>
      <c r="J31" s="253">
        <v>4</v>
      </c>
      <c r="K31" s="253">
        <v>5</v>
      </c>
      <c r="L31" s="155" t="s">
        <v>44</v>
      </c>
      <c r="R31" s="149"/>
      <c r="T31" s="185"/>
    </row>
    <row r="32" spans="1:20" x14ac:dyDescent="0.25">
      <c r="A32" s="175" t="str">
        <f>F32</f>
        <v>BF1</v>
      </c>
      <c r="B32" s="26">
        <f>1/12</f>
        <v>8.3333333333333329E-2</v>
      </c>
      <c r="C32" s="39">
        <f>24/12</f>
        <v>2</v>
      </c>
      <c r="D32" s="39">
        <f>L32</f>
        <v>638.5</v>
      </c>
      <c r="E32" s="50">
        <f>B32*C32*D32</f>
        <v>106.41666666666666</v>
      </c>
      <c r="F32" s="172" t="s">
        <v>195</v>
      </c>
      <c r="G32" s="157">
        <f>130+7.125/12</f>
        <v>130.59375</v>
      </c>
      <c r="H32" s="157">
        <f>129+1.75/12</f>
        <v>129.14583333333334</v>
      </c>
      <c r="I32" s="157">
        <f>127+8.375/12</f>
        <v>127.69791666666667</v>
      </c>
      <c r="J32" s="157">
        <f>126+3/12</f>
        <v>126.25</v>
      </c>
      <c r="K32" s="156">
        <f>124+9.75/12</f>
        <v>124.8125</v>
      </c>
      <c r="L32" s="156">
        <f>SUM(G32:K32)</f>
        <v>638.5</v>
      </c>
      <c r="N32" s="163"/>
      <c r="O32" s="163"/>
      <c r="P32" s="163"/>
      <c r="Q32" s="163"/>
      <c r="R32" s="154"/>
      <c r="S32" s="163"/>
    </row>
    <row r="33" spans="1:19" x14ac:dyDescent="0.25">
      <c r="A33" s="175" t="str">
        <f t="shared" ref="A33:A48" si="18">F33</f>
        <v>BF2</v>
      </c>
      <c r="B33" s="26">
        <f>1/12</f>
        <v>8.3333333333333329E-2</v>
      </c>
      <c r="C33" s="39">
        <f t="shared" ref="C33:C48" si="19">24/12</f>
        <v>2</v>
      </c>
      <c r="D33" s="39">
        <f t="shared" ref="D33:D48" si="20">L33</f>
        <v>79.479166666666671</v>
      </c>
      <c r="E33" s="50">
        <f t="shared" ref="E33:E47" si="21">B33*C33*D33</f>
        <v>13.246527777777779</v>
      </c>
      <c r="F33" s="172" t="s">
        <v>196</v>
      </c>
      <c r="G33" s="156">
        <f>15+10.75/12</f>
        <v>15.895833333333334</v>
      </c>
      <c r="H33" s="157">
        <f>G33</f>
        <v>15.895833333333334</v>
      </c>
      <c r="I33" s="157">
        <f>G33</f>
        <v>15.895833333333334</v>
      </c>
      <c r="J33" s="157">
        <f>G33</f>
        <v>15.895833333333334</v>
      </c>
      <c r="K33" s="156">
        <f>G33</f>
        <v>15.895833333333334</v>
      </c>
      <c r="L33" s="156">
        <f t="shared" ref="L33:L48" si="22">SUM(G33:K33)</f>
        <v>79.479166666666671</v>
      </c>
      <c r="N33" s="163"/>
      <c r="O33" s="163"/>
      <c r="P33" s="163"/>
      <c r="Q33" s="163"/>
      <c r="R33" s="154"/>
      <c r="S33" s="163"/>
    </row>
    <row r="34" spans="1:19" x14ac:dyDescent="0.25">
      <c r="A34" s="175" t="str">
        <f t="shared" si="18"/>
        <v>BF3</v>
      </c>
      <c r="B34" s="26">
        <f>1.5/12</f>
        <v>0.125</v>
      </c>
      <c r="C34" s="39">
        <f t="shared" si="19"/>
        <v>2</v>
      </c>
      <c r="D34" s="39">
        <f t="shared" si="20"/>
        <v>155</v>
      </c>
      <c r="E34" s="50">
        <f t="shared" si="21"/>
        <v>38.75</v>
      </c>
      <c r="F34" s="172" t="s">
        <v>197</v>
      </c>
      <c r="G34" s="156">
        <v>31</v>
      </c>
      <c r="H34" s="157">
        <f>G34</f>
        <v>31</v>
      </c>
      <c r="I34" s="157">
        <f>G34</f>
        <v>31</v>
      </c>
      <c r="J34" s="157">
        <f>G34</f>
        <v>31</v>
      </c>
      <c r="K34" s="156">
        <f>G34</f>
        <v>31</v>
      </c>
      <c r="L34" s="156">
        <f t="shared" si="22"/>
        <v>155</v>
      </c>
      <c r="N34" s="163"/>
      <c r="O34" s="163"/>
      <c r="P34" s="163"/>
      <c r="Q34" s="163"/>
      <c r="R34" s="154"/>
      <c r="S34" s="163"/>
    </row>
    <row r="35" spans="1:19" x14ac:dyDescent="0.25">
      <c r="A35" s="175" t="str">
        <f t="shared" si="18"/>
        <v>BF4</v>
      </c>
      <c r="B35" s="26">
        <f>1/12</f>
        <v>8.3333333333333329E-2</v>
      </c>
      <c r="C35" s="39">
        <f t="shared" si="19"/>
        <v>2</v>
      </c>
      <c r="D35" s="39">
        <f t="shared" si="20"/>
        <v>199.58333333333331</v>
      </c>
      <c r="E35" s="50">
        <f t="shared" si="21"/>
        <v>33.263888888888886</v>
      </c>
      <c r="F35" s="172" t="s">
        <v>198</v>
      </c>
      <c r="G35" s="156">
        <f>39+11/12</f>
        <v>39.916666666666664</v>
      </c>
      <c r="H35" s="157">
        <f>G35</f>
        <v>39.916666666666664</v>
      </c>
      <c r="I35" s="157">
        <f>G35</f>
        <v>39.916666666666664</v>
      </c>
      <c r="J35" s="157">
        <f>G35</f>
        <v>39.916666666666664</v>
      </c>
      <c r="K35" s="156">
        <f>G35</f>
        <v>39.916666666666664</v>
      </c>
      <c r="L35" s="156">
        <f t="shared" si="22"/>
        <v>199.58333333333331</v>
      </c>
      <c r="N35" s="163"/>
      <c r="O35" s="163"/>
      <c r="P35" s="163"/>
      <c r="Q35" s="163"/>
      <c r="R35" s="154"/>
      <c r="S35" s="163"/>
    </row>
    <row r="36" spans="1:19" x14ac:dyDescent="0.25">
      <c r="A36" s="175" t="str">
        <f t="shared" si="18"/>
        <v>BF5</v>
      </c>
      <c r="B36" s="26">
        <f>1/12</f>
        <v>8.3333333333333329E-2</v>
      </c>
      <c r="C36" s="39">
        <f t="shared" si="19"/>
        <v>2</v>
      </c>
      <c r="D36" s="39">
        <f t="shared" si="20"/>
        <v>631.57291666666674</v>
      </c>
      <c r="E36" s="50">
        <f t="shared" si="21"/>
        <v>105.26215277777779</v>
      </c>
      <c r="F36" s="172" t="s">
        <v>199</v>
      </c>
      <c r="G36" s="157">
        <f>129+11.875/12</f>
        <v>129.98958333333334</v>
      </c>
      <c r="H36" s="157">
        <f>128+1.75/12</f>
        <v>128.14583333333334</v>
      </c>
      <c r="I36" s="157">
        <f>126+3.75/12</f>
        <v>126.3125</v>
      </c>
      <c r="J36" s="157">
        <f>124+5.75/12</f>
        <v>124.47916666666667</v>
      </c>
      <c r="K36" s="156">
        <f>122+7.75/12</f>
        <v>122.64583333333333</v>
      </c>
      <c r="L36" s="156">
        <f t="shared" si="22"/>
        <v>631.57291666666674</v>
      </c>
      <c r="N36" s="163"/>
      <c r="O36" s="163"/>
      <c r="P36" s="163"/>
      <c r="Q36" s="163"/>
      <c r="R36" s="154"/>
      <c r="S36" s="163"/>
    </row>
    <row r="37" spans="1:19" x14ac:dyDescent="0.25">
      <c r="A37" s="175" t="str">
        <f t="shared" si="18"/>
        <v>BF6</v>
      </c>
      <c r="B37" s="26">
        <f>1.25/12</f>
        <v>0.10416666666666667</v>
      </c>
      <c r="C37" s="39">
        <f t="shared" si="19"/>
        <v>2</v>
      </c>
      <c r="D37" s="39">
        <f t="shared" si="20"/>
        <v>111.25</v>
      </c>
      <c r="E37" s="50">
        <f t="shared" si="21"/>
        <v>23.177083333333336</v>
      </c>
      <c r="F37" s="172" t="s">
        <v>200</v>
      </c>
      <c r="G37" s="157">
        <f>22+3/12</f>
        <v>22.25</v>
      </c>
      <c r="H37" s="157">
        <f>G37</f>
        <v>22.25</v>
      </c>
      <c r="I37" s="157">
        <f>G37</f>
        <v>22.25</v>
      </c>
      <c r="J37" s="157">
        <f>G37</f>
        <v>22.25</v>
      </c>
      <c r="K37" s="156">
        <f>G37</f>
        <v>22.25</v>
      </c>
      <c r="L37" s="156">
        <f t="shared" si="22"/>
        <v>111.25</v>
      </c>
      <c r="N37" s="163"/>
      <c r="O37" s="163"/>
      <c r="P37" s="163"/>
      <c r="Q37" s="163"/>
      <c r="R37" s="154"/>
      <c r="S37" s="163"/>
    </row>
    <row r="38" spans="1:19" x14ac:dyDescent="0.25">
      <c r="A38" s="175" t="str">
        <f t="shared" si="18"/>
        <v>BF7</v>
      </c>
      <c r="B38" s="26">
        <f>2/12</f>
        <v>0.16666666666666666</v>
      </c>
      <c r="C38" s="39">
        <f t="shared" si="19"/>
        <v>2</v>
      </c>
      <c r="D38" s="39">
        <f t="shared" si="20"/>
        <v>240</v>
      </c>
      <c r="E38" s="50">
        <f t="shared" si="21"/>
        <v>80</v>
      </c>
      <c r="F38" s="172" t="s">
        <v>201</v>
      </c>
      <c r="G38" s="157">
        <f>48</f>
        <v>48</v>
      </c>
      <c r="H38" s="157">
        <f>G38</f>
        <v>48</v>
      </c>
      <c r="I38" s="157">
        <f>G38</f>
        <v>48</v>
      </c>
      <c r="J38" s="157">
        <f>G38</f>
        <v>48</v>
      </c>
      <c r="K38" s="156">
        <f>G38</f>
        <v>48</v>
      </c>
      <c r="L38" s="156">
        <f t="shared" si="22"/>
        <v>240</v>
      </c>
      <c r="N38" s="163"/>
      <c r="O38" s="163"/>
      <c r="P38" s="163"/>
      <c r="Q38" s="163"/>
      <c r="R38" s="154"/>
      <c r="S38" s="163"/>
    </row>
    <row r="39" spans="1:19" x14ac:dyDescent="0.25">
      <c r="A39" s="175" t="str">
        <f t="shared" si="18"/>
        <v>BF8</v>
      </c>
      <c r="B39" s="26">
        <f>1/12</f>
        <v>8.3333333333333329E-2</v>
      </c>
      <c r="C39" s="39">
        <f t="shared" si="19"/>
        <v>2</v>
      </c>
      <c r="D39" s="39">
        <f t="shared" si="20"/>
        <v>141.25</v>
      </c>
      <c r="E39" s="50">
        <f t="shared" si="21"/>
        <v>23.541666666666664</v>
      </c>
      <c r="F39" s="172" t="s">
        <v>202</v>
      </c>
      <c r="G39" s="157">
        <f>28+3/12</f>
        <v>28.25</v>
      </c>
      <c r="H39" s="157">
        <f>G39</f>
        <v>28.25</v>
      </c>
      <c r="I39" s="157">
        <f>G39</f>
        <v>28.25</v>
      </c>
      <c r="J39" s="157">
        <f>G39</f>
        <v>28.25</v>
      </c>
      <c r="K39" s="156">
        <f>G39</f>
        <v>28.25</v>
      </c>
      <c r="L39" s="156">
        <f t="shared" si="22"/>
        <v>141.25</v>
      </c>
      <c r="M39" s="156"/>
      <c r="N39" s="156"/>
      <c r="O39" s="156"/>
      <c r="P39" s="156"/>
      <c r="Q39" s="163"/>
      <c r="R39" s="154"/>
      <c r="S39" s="163"/>
    </row>
    <row r="40" spans="1:19" x14ac:dyDescent="0.25">
      <c r="A40" s="175" t="str">
        <f t="shared" si="18"/>
        <v>BF9</v>
      </c>
      <c r="B40" s="26">
        <f>1.25/12</f>
        <v>0.10416666666666667</v>
      </c>
      <c r="C40" s="39">
        <f t="shared" si="19"/>
        <v>2</v>
      </c>
      <c r="D40" s="39">
        <f t="shared" si="20"/>
        <v>618.1875</v>
      </c>
      <c r="E40" s="50">
        <f t="shared" si="21"/>
        <v>128.7890625</v>
      </c>
      <c r="F40" s="172" t="s">
        <v>203</v>
      </c>
      <c r="G40" s="157">
        <f>123+11.5/12</f>
        <v>123.95833333333333</v>
      </c>
      <c r="H40" s="157">
        <f>123+9.625/12</f>
        <v>123.80208333333333</v>
      </c>
      <c r="I40" s="157">
        <f>123+7.625/12</f>
        <v>123.63541666666667</v>
      </c>
      <c r="J40" s="157">
        <f>123+5.75/12</f>
        <v>123.47916666666667</v>
      </c>
      <c r="K40" s="156">
        <f>123+3.75/12</f>
        <v>123.3125</v>
      </c>
      <c r="L40" s="156">
        <f t="shared" si="22"/>
        <v>618.1875</v>
      </c>
      <c r="M40" s="156"/>
      <c r="N40" s="156"/>
      <c r="O40" s="156"/>
      <c r="P40" s="156"/>
      <c r="Q40" s="163"/>
      <c r="R40" s="154"/>
      <c r="S40" s="163"/>
    </row>
    <row r="41" spans="1:19" x14ac:dyDescent="0.25">
      <c r="A41" s="175" t="str">
        <f t="shared" si="18"/>
        <v>BF10</v>
      </c>
      <c r="B41" s="26">
        <f>1/12</f>
        <v>8.3333333333333329E-2</v>
      </c>
      <c r="C41" s="39">
        <f t="shared" si="19"/>
        <v>2</v>
      </c>
      <c r="D41" s="39">
        <f t="shared" si="20"/>
        <v>167.5</v>
      </c>
      <c r="E41" s="50">
        <f t="shared" si="21"/>
        <v>27.916666666666664</v>
      </c>
      <c r="F41" s="172" t="s">
        <v>204</v>
      </c>
      <c r="G41" s="157">
        <f>33+6/12</f>
        <v>33.5</v>
      </c>
      <c r="H41" s="157">
        <f t="shared" ref="H41:H47" si="23">G41</f>
        <v>33.5</v>
      </c>
      <c r="I41" s="157">
        <f t="shared" ref="I41:I47" si="24">G41</f>
        <v>33.5</v>
      </c>
      <c r="J41" s="157">
        <f>G41</f>
        <v>33.5</v>
      </c>
      <c r="K41" s="156">
        <f>G41</f>
        <v>33.5</v>
      </c>
      <c r="L41" s="156">
        <f t="shared" si="22"/>
        <v>167.5</v>
      </c>
      <c r="M41" s="169"/>
      <c r="N41" s="169"/>
      <c r="O41" s="169"/>
      <c r="P41" s="169"/>
      <c r="Q41" s="163"/>
      <c r="R41" s="154"/>
      <c r="S41" s="163"/>
    </row>
    <row r="42" spans="1:19" x14ac:dyDescent="0.25">
      <c r="A42" s="175" t="str">
        <f t="shared" si="18"/>
        <v>BF11</v>
      </c>
      <c r="B42" s="26">
        <f>1.75/12</f>
        <v>0.14583333333333334</v>
      </c>
      <c r="C42" s="39">
        <f t="shared" si="19"/>
        <v>2</v>
      </c>
      <c r="D42" s="39">
        <f t="shared" si="20"/>
        <v>215</v>
      </c>
      <c r="E42" s="50">
        <f t="shared" si="21"/>
        <v>62.708333333333336</v>
      </c>
      <c r="F42" s="172" t="s">
        <v>205</v>
      </c>
      <c r="G42" s="157">
        <v>43</v>
      </c>
      <c r="H42" s="157">
        <f t="shared" si="23"/>
        <v>43</v>
      </c>
      <c r="I42" s="157">
        <f t="shared" si="24"/>
        <v>43</v>
      </c>
      <c r="J42" s="157">
        <f>G42</f>
        <v>43</v>
      </c>
      <c r="K42" s="156">
        <f>G42</f>
        <v>43</v>
      </c>
      <c r="L42" s="156">
        <f t="shared" si="22"/>
        <v>215</v>
      </c>
      <c r="N42" s="163"/>
      <c r="O42" s="163"/>
      <c r="P42" s="163"/>
      <c r="Q42" s="163"/>
      <c r="R42" s="154"/>
      <c r="S42" s="163"/>
    </row>
    <row r="43" spans="1:19" x14ac:dyDescent="0.25">
      <c r="A43" s="175" t="str">
        <f t="shared" si="18"/>
        <v>BF12</v>
      </c>
      <c r="B43" s="26">
        <f>1/12</f>
        <v>8.3333333333333329E-2</v>
      </c>
      <c r="C43" s="39">
        <f t="shared" si="19"/>
        <v>2</v>
      </c>
      <c r="D43" s="39">
        <f t="shared" si="20"/>
        <v>110</v>
      </c>
      <c r="E43" s="50">
        <f t="shared" si="21"/>
        <v>18.333333333333332</v>
      </c>
      <c r="F43" s="172" t="s">
        <v>206</v>
      </c>
      <c r="G43" s="157">
        <v>22</v>
      </c>
      <c r="H43" s="157">
        <f t="shared" si="23"/>
        <v>22</v>
      </c>
      <c r="I43" s="157">
        <f t="shared" si="24"/>
        <v>22</v>
      </c>
      <c r="J43" s="157">
        <f>G43</f>
        <v>22</v>
      </c>
      <c r="K43" s="156">
        <f>G43</f>
        <v>22</v>
      </c>
      <c r="L43" s="156">
        <f t="shared" si="22"/>
        <v>110</v>
      </c>
      <c r="N43" s="163"/>
      <c r="O43" s="163"/>
      <c r="P43" s="163"/>
      <c r="Q43" s="163"/>
      <c r="R43" s="154"/>
      <c r="S43" s="163"/>
    </row>
    <row r="44" spans="1:19" x14ac:dyDescent="0.25">
      <c r="A44" s="175" t="str">
        <f t="shared" si="18"/>
        <v>BF13</v>
      </c>
      <c r="B44" s="26">
        <f>1/12</f>
        <v>8.3333333333333329E-2</v>
      </c>
      <c r="C44" s="39">
        <f t="shared" si="19"/>
        <v>2</v>
      </c>
      <c r="D44" s="39">
        <f t="shared" si="20"/>
        <v>649.52083333333337</v>
      </c>
      <c r="E44" s="50">
        <f t="shared" si="21"/>
        <v>108.25347222222223</v>
      </c>
      <c r="F44" s="172" t="s">
        <v>207</v>
      </c>
      <c r="G44" s="157">
        <f>129+11/12</f>
        <v>129.91666666666666</v>
      </c>
      <c r="H44" s="157">
        <f t="shared" si="23"/>
        <v>129.91666666666666</v>
      </c>
      <c r="I44" s="157">
        <f t="shared" si="24"/>
        <v>129.91666666666666</v>
      </c>
      <c r="J44" s="157">
        <f>129+10.75/12</f>
        <v>129.89583333333334</v>
      </c>
      <c r="K44" s="156">
        <f>129+10.5/12</f>
        <v>129.875</v>
      </c>
      <c r="L44" s="156">
        <f t="shared" si="22"/>
        <v>649.52083333333337</v>
      </c>
      <c r="N44" s="163"/>
      <c r="O44" s="163"/>
      <c r="P44" s="163"/>
      <c r="Q44" s="163"/>
      <c r="R44" s="154"/>
      <c r="S44" s="163"/>
    </row>
    <row r="45" spans="1:19" x14ac:dyDescent="0.25">
      <c r="A45" s="175" t="str">
        <f t="shared" si="18"/>
        <v>BF14</v>
      </c>
      <c r="B45" s="26">
        <f>1/12</f>
        <v>8.3333333333333329E-2</v>
      </c>
      <c r="C45" s="39">
        <f t="shared" si="19"/>
        <v>2</v>
      </c>
      <c r="D45" s="39">
        <f t="shared" si="20"/>
        <v>120</v>
      </c>
      <c r="E45" s="50">
        <f t="shared" si="21"/>
        <v>20</v>
      </c>
      <c r="F45" s="172" t="s">
        <v>208</v>
      </c>
      <c r="G45" s="157">
        <v>24</v>
      </c>
      <c r="H45" s="157">
        <f t="shared" si="23"/>
        <v>24</v>
      </c>
      <c r="I45" s="157">
        <f t="shared" si="24"/>
        <v>24</v>
      </c>
      <c r="J45" s="157">
        <f>G45</f>
        <v>24</v>
      </c>
      <c r="K45" s="156">
        <f>G45</f>
        <v>24</v>
      </c>
      <c r="L45" s="156">
        <f t="shared" si="22"/>
        <v>120</v>
      </c>
      <c r="N45" s="163"/>
      <c r="O45" s="163"/>
      <c r="P45" s="163"/>
      <c r="Q45" s="163"/>
      <c r="R45" s="154"/>
      <c r="S45" s="163"/>
    </row>
    <row r="46" spans="1:19" x14ac:dyDescent="0.25">
      <c r="A46" s="175" t="str">
        <f t="shared" si="18"/>
        <v>BF15</v>
      </c>
      <c r="B46" s="26">
        <f>1.5/12</f>
        <v>0.125</v>
      </c>
      <c r="C46" s="39">
        <f t="shared" si="19"/>
        <v>2</v>
      </c>
      <c r="D46" s="39">
        <f t="shared" si="20"/>
        <v>200</v>
      </c>
      <c r="E46" s="50">
        <f t="shared" si="21"/>
        <v>50</v>
      </c>
      <c r="F46" s="172" t="s">
        <v>209</v>
      </c>
      <c r="G46" s="157">
        <v>40</v>
      </c>
      <c r="H46" s="157">
        <f t="shared" si="23"/>
        <v>40</v>
      </c>
      <c r="I46" s="157">
        <f t="shared" si="24"/>
        <v>40</v>
      </c>
      <c r="J46" s="157">
        <f>G46</f>
        <v>40</v>
      </c>
      <c r="K46" s="156">
        <f>G46</f>
        <v>40</v>
      </c>
      <c r="L46" s="156">
        <f t="shared" si="22"/>
        <v>200</v>
      </c>
      <c r="N46" s="163"/>
      <c r="O46" s="163"/>
      <c r="P46" s="163"/>
      <c r="Q46" s="163"/>
      <c r="R46" s="154"/>
      <c r="S46" s="163"/>
    </row>
    <row r="47" spans="1:19" x14ac:dyDescent="0.25">
      <c r="A47" s="175" t="str">
        <f t="shared" si="18"/>
        <v>BF16</v>
      </c>
      <c r="B47" s="26">
        <f>1/12</f>
        <v>8.3333333333333329E-2</v>
      </c>
      <c r="C47" s="39">
        <f t="shared" si="19"/>
        <v>2</v>
      </c>
      <c r="D47" s="39">
        <f t="shared" si="20"/>
        <v>172.5</v>
      </c>
      <c r="E47" s="50">
        <f t="shared" si="21"/>
        <v>28.75</v>
      </c>
      <c r="F47" s="172" t="s">
        <v>210</v>
      </c>
      <c r="G47" s="157">
        <v>34.5</v>
      </c>
      <c r="H47" s="157">
        <f t="shared" si="23"/>
        <v>34.5</v>
      </c>
      <c r="I47" s="157">
        <f t="shared" si="24"/>
        <v>34.5</v>
      </c>
      <c r="J47" s="157">
        <f>G47</f>
        <v>34.5</v>
      </c>
      <c r="K47" s="156">
        <f>G47</f>
        <v>34.5</v>
      </c>
      <c r="L47" s="156">
        <f t="shared" si="22"/>
        <v>172.5</v>
      </c>
      <c r="N47" s="163"/>
      <c r="O47" s="163"/>
      <c r="P47" s="163"/>
      <c r="Q47" s="163"/>
      <c r="R47" s="154"/>
      <c r="S47" s="163"/>
    </row>
    <row r="48" spans="1:19" x14ac:dyDescent="0.25">
      <c r="A48" s="175" t="str">
        <f t="shared" si="18"/>
        <v>BF17</v>
      </c>
      <c r="B48" s="26">
        <f>1/12</f>
        <v>8.3333333333333329E-2</v>
      </c>
      <c r="C48" s="39">
        <f t="shared" si="19"/>
        <v>2</v>
      </c>
      <c r="D48" s="39">
        <f t="shared" si="20"/>
        <v>620.59375</v>
      </c>
      <c r="E48" s="50">
        <f t="shared" ref="E48" si="25">B48*C48*D48</f>
        <v>103.43229166666666</v>
      </c>
      <c r="F48" s="172" t="s">
        <v>211</v>
      </c>
      <c r="G48" s="157">
        <f>123+3.875/12</f>
        <v>123.32291666666667</v>
      </c>
      <c r="H48" s="157">
        <f>123+8.875/12</f>
        <v>123.73958333333333</v>
      </c>
      <c r="I48" s="157">
        <f>124+3.375/12</f>
        <v>124.28125</v>
      </c>
      <c r="J48" s="157">
        <f>124+5.625/12</f>
        <v>124.46875</v>
      </c>
      <c r="K48" s="156">
        <f>124+9.375/12</f>
        <v>124.78125</v>
      </c>
      <c r="L48" s="156">
        <f t="shared" si="22"/>
        <v>620.59375</v>
      </c>
      <c r="N48" s="163"/>
      <c r="O48" s="163"/>
      <c r="P48" s="163"/>
      <c r="Q48" s="163"/>
      <c r="R48" s="154"/>
      <c r="S48" s="163"/>
    </row>
    <row r="49" spans="1:20" ht="15.75" thickBot="1" x14ac:dyDescent="0.3">
      <c r="A49" s="150"/>
      <c r="B49" s="26"/>
      <c r="C49" s="39"/>
      <c r="D49" s="39"/>
      <c r="E49" s="50"/>
      <c r="F49" s="174"/>
      <c r="G49" s="163"/>
      <c r="H49" s="163"/>
      <c r="I49" s="163"/>
      <c r="J49" s="163"/>
      <c r="N49" s="163"/>
      <c r="O49" s="163"/>
      <c r="P49" s="163"/>
      <c r="Q49" s="163"/>
      <c r="R49" s="154"/>
      <c r="S49" s="163"/>
    </row>
    <row r="50" spans="1:20" ht="15.75" thickBot="1" x14ac:dyDescent="0.3">
      <c r="A50" s="150"/>
      <c r="B50" s="26"/>
      <c r="C50" s="26"/>
      <c r="D50" s="5" t="s">
        <v>4</v>
      </c>
      <c r="E50" s="14">
        <f>SUM(E32:E48)</f>
        <v>971.84114583333337</v>
      </c>
      <c r="F50" s="163"/>
      <c r="G50" s="163"/>
      <c r="H50" s="163"/>
      <c r="I50" s="163"/>
      <c r="J50" s="163"/>
      <c r="K50" s="156"/>
      <c r="N50" s="163"/>
      <c r="O50" s="163"/>
      <c r="P50" s="163"/>
      <c r="Q50" s="163"/>
      <c r="R50" s="154"/>
      <c r="S50" s="163"/>
    </row>
    <row r="51" spans="1:20" x14ac:dyDescent="0.25">
      <c r="A51" s="151"/>
      <c r="B51" s="37"/>
      <c r="C51" s="37"/>
      <c r="D51" s="37"/>
      <c r="E51" s="54"/>
      <c r="F51" s="163"/>
      <c r="G51" s="163"/>
      <c r="H51" s="163"/>
      <c r="I51" s="163"/>
      <c r="J51" s="163"/>
      <c r="M51" s="156"/>
      <c r="N51" s="163"/>
      <c r="O51" s="163"/>
      <c r="P51" s="163"/>
      <c r="Q51" s="163"/>
      <c r="R51" s="163"/>
      <c r="S51" s="163"/>
    </row>
    <row r="52" spans="1:20" x14ac:dyDescent="0.25">
      <c r="A52" s="269" t="s">
        <v>3</v>
      </c>
      <c r="B52" s="270"/>
      <c r="C52" s="270"/>
      <c r="D52" s="270"/>
      <c r="E52" s="271"/>
      <c r="F52" s="163"/>
      <c r="G52" s="272" t="s">
        <v>92</v>
      </c>
      <c r="H52" s="272"/>
      <c r="I52" s="272"/>
      <c r="J52" s="272"/>
      <c r="K52" s="272"/>
      <c r="N52" s="163"/>
      <c r="O52" s="163"/>
      <c r="P52" s="163"/>
      <c r="Q52" s="163"/>
      <c r="R52" s="163"/>
      <c r="S52" s="163"/>
    </row>
    <row r="53" spans="1:20" x14ac:dyDescent="0.25">
      <c r="A53" s="150"/>
      <c r="B53" s="147" t="s">
        <v>12</v>
      </c>
      <c r="C53" s="147" t="s">
        <v>118</v>
      </c>
      <c r="D53" s="147" t="s">
        <v>15</v>
      </c>
      <c r="E53" s="148" t="s">
        <v>13</v>
      </c>
      <c r="F53" s="163"/>
      <c r="G53" s="253">
        <v>1</v>
      </c>
      <c r="H53" s="253">
        <v>2</v>
      </c>
      <c r="I53" s="253">
        <v>3</v>
      </c>
      <c r="J53" s="253">
        <v>4</v>
      </c>
      <c r="K53" s="253">
        <v>5</v>
      </c>
      <c r="L53" s="155" t="s">
        <v>44</v>
      </c>
      <c r="N53" s="163"/>
      <c r="O53" s="163"/>
      <c r="P53" s="163"/>
      <c r="Q53" s="163"/>
      <c r="R53" s="163"/>
      <c r="S53" s="154"/>
      <c r="T53" s="149"/>
    </row>
    <row r="54" spans="1:20" x14ac:dyDescent="0.25">
      <c r="A54" s="173" t="s">
        <v>121</v>
      </c>
      <c r="B54" s="26">
        <f>0.75/12</f>
        <v>6.25E-2</v>
      </c>
      <c r="C54" s="39">
        <f>(90-3.5-B10)/12</f>
        <v>7.2013888888888893</v>
      </c>
      <c r="D54" s="39">
        <f t="shared" ref="D54:D60" si="26">L54</f>
        <v>15</v>
      </c>
      <c r="E54" s="50">
        <f>B54*C54*D54</f>
        <v>6.7513020833333339</v>
      </c>
      <c r="F54" s="174" t="s">
        <v>121</v>
      </c>
      <c r="G54" s="170">
        <v>3</v>
      </c>
      <c r="H54" s="170">
        <f>G54</f>
        <v>3</v>
      </c>
      <c r="I54" s="170">
        <f>G54</f>
        <v>3</v>
      </c>
      <c r="J54" s="170">
        <f>G54</f>
        <v>3</v>
      </c>
      <c r="K54" s="170">
        <f>H54</f>
        <v>3</v>
      </c>
      <c r="L54" s="156">
        <f>SUM(G54:K54)</f>
        <v>15</v>
      </c>
      <c r="N54" s="163"/>
      <c r="O54" s="163"/>
      <c r="P54" s="163"/>
      <c r="Q54" s="163"/>
      <c r="R54" s="163"/>
      <c r="S54" s="154"/>
      <c r="T54" s="149"/>
    </row>
    <row r="55" spans="1:20" x14ac:dyDescent="0.25">
      <c r="A55" s="173" t="s">
        <v>109</v>
      </c>
      <c r="B55" s="26">
        <f t="shared" ref="B55:B60" si="27">0.75/12</f>
        <v>6.25E-2</v>
      </c>
      <c r="C55" s="39">
        <f>90/12</f>
        <v>7.5</v>
      </c>
      <c r="D55" s="39">
        <f t="shared" si="26"/>
        <v>788.8125</v>
      </c>
      <c r="E55" s="50">
        <f t="shared" ref="E55:E60" si="28">B55*C55*D55</f>
        <v>369.755859375</v>
      </c>
      <c r="F55" s="174" t="s">
        <v>109</v>
      </c>
      <c r="G55" s="167">
        <f>160+7.875/12</f>
        <v>160.65625</v>
      </c>
      <c r="H55" s="167">
        <f>159+2.5/12</f>
        <v>159.20833333333334</v>
      </c>
      <c r="I55" s="167">
        <f>157+9.125/12</f>
        <v>157.76041666666666</v>
      </c>
      <c r="J55" s="168">
        <f>156+3.75/12</f>
        <v>156.3125</v>
      </c>
      <c r="K55" s="168">
        <f>154+10.5/12</f>
        <v>154.875</v>
      </c>
      <c r="L55" s="156">
        <f t="shared" ref="L55:L60" si="29">SUM(G55:K55)</f>
        <v>788.8125</v>
      </c>
      <c r="N55" s="163"/>
      <c r="O55" s="163"/>
      <c r="P55" s="163"/>
      <c r="Q55" s="163"/>
      <c r="R55" s="163"/>
      <c r="S55" s="154"/>
      <c r="T55" s="149"/>
    </row>
    <row r="56" spans="1:20" x14ac:dyDescent="0.25">
      <c r="A56" s="173" t="s">
        <v>110</v>
      </c>
      <c r="B56" s="26">
        <f t="shared" si="27"/>
        <v>6.25E-2</v>
      </c>
      <c r="C56" s="39">
        <f t="shared" ref="C56:C59" si="30">90/12</f>
        <v>7.5</v>
      </c>
      <c r="D56" s="39">
        <f t="shared" si="26"/>
        <v>1127.40625</v>
      </c>
      <c r="E56" s="50">
        <f t="shared" si="28"/>
        <v>528.4716796875</v>
      </c>
      <c r="F56" s="174" t="s">
        <v>110</v>
      </c>
      <c r="G56" s="167">
        <f>229+1.875/12</f>
        <v>229.15625</v>
      </c>
      <c r="H56" s="167">
        <f>227+3.75/12</f>
        <v>227.3125</v>
      </c>
      <c r="I56" s="167">
        <f>225+5.75/12</f>
        <v>225.47916666666666</v>
      </c>
      <c r="J56" s="167">
        <f>223+7.75/12</f>
        <v>223.64583333333334</v>
      </c>
      <c r="K56" s="167">
        <f>221+9.75/12</f>
        <v>221.8125</v>
      </c>
      <c r="L56" s="156">
        <f t="shared" si="29"/>
        <v>1127.40625</v>
      </c>
      <c r="N56" s="163"/>
      <c r="O56" s="163"/>
      <c r="P56" s="163"/>
      <c r="Q56" s="163"/>
      <c r="R56" s="163"/>
      <c r="S56" s="154"/>
      <c r="T56" s="149"/>
    </row>
    <row r="57" spans="1:20" x14ac:dyDescent="0.25">
      <c r="A57" s="173" t="s">
        <v>111</v>
      </c>
      <c r="B57" s="26">
        <f t="shared" si="27"/>
        <v>6.25E-2</v>
      </c>
      <c r="C57" s="39">
        <f t="shared" si="30"/>
        <v>7.5</v>
      </c>
      <c r="D57" s="39">
        <f t="shared" si="26"/>
        <v>1159.2916666666667</v>
      </c>
      <c r="E57" s="50">
        <f t="shared" si="28"/>
        <v>543.41796875</v>
      </c>
      <c r="F57" s="174" t="s">
        <v>111</v>
      </c>
      <c r="G57" s="167">
        <f>232+2.5/12</f>
        <v>232.20833333333334</v>
      </c>
      <c r="H57" s="167">
        <f>232+0.625/12</f>
        <v>232.05208333333334</v>
      </c>
      <c r="I57" s="167">
        <f>231+10.625/12</f>
        <v>231.88541666666666</v>
      </c>
      <c r="J57" s="167">
        <f>231+6.875/12</f>
        <v>231.57291666666666</v>
      </c>
      <c r="K57" s="167">
        <f>231+6.875/12</f>
        <v>231.57291666666666</v>
      </c>
      <c r="L57" s="156">
        <f t="shared" si="29"/>
        <v>1159.2916666666667</v>
      </c>
      <c r="N57" s="163"/>
      <c r="O57" s="163"/>
      <c r="P57" s="163"/>
      <c r="Q57" s="163"/>
      <c r="R57" s="163"/>
      <c r="S57" s="154"/>
      <c r="T57" s="149"/>
    </row>
    <row r="58" spans="1:20" x14ac:dyDescent="0.25">
      <c r="A58" s="173" t="s">
        <v>112</v>
      </c>
      <c r="B58" s="26">
        <f t="shared" si="27"/>
        <v>6.25E-2</v>
      </c>
      <c r="C58" s="39">
        <f t="shared" si="30"/>
        <v>7.5</v>
      </c>
      <c r="D58" s="39">
        <f t="shared" si="26"/>
        <v>1092.0208333333335</v>
      </c>
      <c r="E58" s="50">
        <f t="shared" si="28"/>
        <v>511.88476562500006</v>
      </c>
      <c r="F58" s="174" t="s">
        <v>112</v>
      </c>
      <c r="G58" s="167">
        <f>218+5/12</f>
        <v>218.41666666666666</v>
      </c>
      <c r="H58" s="167">
        <f>218+5/12</f>
        <v>218.41666666666666</v>
      </c>
      <c r="I58" s="167">
        <f>218+5/12</f>
        <v>218.41666666666666</v>
      </c>
      <c r="J58" s="167">
        <f>218+4.75/12</f>
        <v>218.39583333333334</v>
      </c>
      <c r="K58" s="167">
        <f>218+4.5/12</f>
        <v>218.375</v>
      </c>
      <c r="L58" s="156">
        <f t="shared" si="29"/>
        <v>1092.0208333333335</v>
      </c>
      <c r="N58" s="163"/>
      <c r="O58" s="163"/>
      <c r="P58" s="163"/>
      <c r="Q58" s="163"/>
      <c r="R58" s="163"/>
      <c r="S58" s="154"/>
      <c r="T58" s="149"/>
    </row>
    <row r="59" spans="1:20" x14ac:dyDescent="0.25">
      <c r="A59" s="173" t="s">
        <v>113</v>
      </c>
      <c r="B59" s="26">
        <f t="shared" si="27"/>
        <v>6.25E-2</v>
      </c>
      <c r="C59" s="39">
        <f t="shared" si="30"/>
        <v>7.5</v>
      </c>
      <c r="D59" s="39">
        <f t="shared" si="26"/>
        <v>882.51041666666663</v>
      </c>
      <c r="E59" s="50">
        <f t="shared" si="28"/>
        <v>413.6767578125</v>
      </c>
      <c r="F59" s="174" t="s">
        <v>113</v>
      </c>
      <c r="G59" s="167">
        <f>175+8.875/12</f>
        <v>175.73958333333334</v>
      </c>
      <c r="H59" s="167">
        <f>176+1.875/12</f>
        <v>176.15625</v>
      </c>
      <c r="I59" s="167">
        <f>176+6.375/12</f>
        <v>176.53125</v>
      </c>
      <c r="J59" s="167">
        <f>176+10.625/12</f>
        <v>176.88541666666666</v>
      </c>
      <c r="K59" s="167">
        <f>177+2.375/12</f>
        <v>177.19791666666666</v>
      </c>
      <c r="L59" s="156">
        <f t="shared" si="29"/>
        <v>882.51041666666663</v>
      </c>
      <c r="N59" s="163"/>
      <c r="O59" s="163"/>
      <c r="P59" s="163"/>
      <c r="Q59" s="163"/>
      <c r="R59" s="163"/>
      <c r="S59" s="154"/>
      <c r="T59" s="149"/>
    </row>
    <row r="60" spans="1:20" ht="15.75" thickBot="1" x14ac:dyDescent="0.3">
      <c r="A60" s="173" t="s">
        <v>120</v>
      </c>
      <c r="B60" s="26">
        <f t="shared" si="27"/>
        <v>6.25E-2</v>
      </c>
      <c r="C60" s="39">
        <f>(90-3.5-B26)/12</f>
        <v>7.2013888888888893</v>
      </c>
      <c r="D60" s="39">
        <f t="shared" si="26"/>
        <v>17.916666666666668</v>
      </c>
      <c r="E60" s="50">
        <f t="shared" si="28"/>
        <v>8.0640552662037042</v>
      </c>
      <c r="F60" s="174" t="s">
        <v>120</v>
      </c>
      <c r="G60" s="167">
        <f>3+7/12</f>
        <v>3.5833333333333335</v>
      </c>
      <c r="H60" s="167">
        <f>G60</f>
        <v>3.5833333333333335</v>
      </c>
      <c r="I60" s="167">
        <f>G60</f>
        <v>3.5833333333333335</v>
      </c>
      <c r="J60" s="167">
        <f>G60</f>
        <v>3.5833333333333335</v>
      </c>
      <c r="K60" s="167">
        <f>H60</f>
        <v>3.5833333333333335</v>
      </c>
      <c r="L60" s="156">
        <f t="shared" si="29"/>
        <v>17.916666666666668</v>
      </c>
      <c r="N60" s="163"/>
      <c r="O60" s="163"/>
      <c r="P60" s="163"/>
      <c r="Q60" s="163"/>
      <c r="R60" s="163"/>
      <c r="S60" s="154"/>
      <c r="T60" s="149"/>
    </row>
    <row r="61" spans="1:20" ht="15.75" thickBot="1" x14ac:dyDescent="0.3">
      <c r="A61" s="150"/>
      <c r="B61" s="35"/>
      <c r="C61" s="35"/>
      <c r="D61" s="5" t="s">
        <v>4</v>
      </c>
      <c r="E61" s="14">
        <f>SUM(E54:E60)</f>
        <v>2382.022388599537</v>
      </c>
      <c r="F61" s="155" t="s">
        <v>44</v>
      </c>
      <c r="G61" s="156">
        <f>SUM(G55:G59)</f>
        <v>1016.1770833333334</v>
      </c>
      <c r="H61" s="156">
        <f t="shared" ref="H61:K61" si="31">SUM(H55:H59)</f>
        <v>1013.1458333333334</v>
      </c>
      <c r="I61" s="156">
        <f t="shared" si="31"/>
        <v>1010.0729166666666</v>
      </c>
      <c r="J61" s="156">
        <f t="shared" si="31"/>
        <v>1006.8125</v>
      </c>
      <c r="K61" s="156">
        <f t="shared" si="31"/>
        <v>1003.8333333333333</v>
      </c>
      <c r="N61" s="163"/>
      <c r="O61" s="163"/>
      <c r="P61" s="163"/>
      <c r="Q61" s="163"/>
      <c r="R61" s="163"/>
      <c r="S61" s="154"/>
      <c r="T61" s="149"/>
    </row>
    <row r="62" spans="1:20" ht="15.75" thickBot="1" x14ac:dyDescent="0.3">
      <c r="A62" s="153"/>
      <c r="B62" s="52"/>
      <c r="C62" s="52"/>
      <c r="D62" s="52"/>
      <c r="E62" s="53"/>
      <c r="M62" s="156"/>
      <c r="N62" s="163"/>
      <c r="O62" s="163"/>
      <c r="P62" s="163"/>
      <c r="Q62" s="163"/>
      <c r="R62" s="163"/>
      <c r="S62" s="163"/>
    </row>
    <row r="63" spans="1:20" x14ac:dyDescent="0.25">
      <c r="B63" s="3"/>
      <c r="C63" s="3"/>
      <c r="D63" s="3"/>
      <c r="E63" s="3"/>
    </row>
    <row r="64" spans="1:20" x14ac:dyDescent="0.25">
      <c r="B64" s="4"/>
      <c r="C64" s="4"/>
      <c r="D64" s="4"/>
      <c r="E64" s="4"/>
    </row>
    <row r="65" spans="2:5" x14ac:dyDescent="0.25">
      <c r="B65" s="4"/>
      <c r="C65" s="4"/>
      <c r="D65" s="4"/>
      <c r="E65" s="4"/>
    </row>
  </sheetData>
  <mergeCells count="9">
    <mergeCell ref="A52:E52"/>
    <mergeCell ref="G8:K8"/>
    <mergeCell ref="G30:K30"/>
    <mergeCell ref="G52:K52"/>
    <mergeCell ref="A1:E1"/>
    <mergeCell ref="B2:C2"/>
    <mergeCell ref="B3:C3"/>
    <mergeCell ref="A30:E30"/>
    <mergeCell ref="A8:E8"/>
  </mergeCells>
  <pageMargins left="0.7" right="0.7" top="0.75" bottom="0.75" header="0.3" footer="0.3"/>
  <pageSetup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howOutlineSymbols="0"/>
  </sheetPr>
  <dimension ref="A1:J29"/>
  <sheetViews>
    <sheetView view="pageBreakPreview" zoomScale="60" zoomScaleNormal="100" workbookViewId="0">
      <selection activeCell="G3" sqref="G3"/>
    </sheetView>
  </sheetViews>
  <sheetFormatPr defaultRowHeight="15" outlineLevelRow="1" x14ac:dyDescent="0.25"/>
  <cols>
    <col min="1" max="1" width="28.28515625" style="62" bestFit="1" customWidth="1"/>
    <col min="2" max="2" width="17.42578125" style="144" customWidth="1"/>
    <col min="3" max="3" width="13.140625" style="144" customWidth="1"/>
    <col min="4" max="4" width="11.42578125" style="144" customWidth="1"/>
    <col min="5" max="5" width="10.5703125" style="144" customWidth="1"/>
    <col min="6" max="6" width="11.28515625" style="144" customWidth="1"/>
    <col min="7" max="7" width="13.42578125" style="62" customWidth="1"/>
    <col min="8" max="10" width="9.140625" style="62" customWidth="1"/>
    <col min="11" max="11" width="13.85546875" style="62" bestFit="1" customWidth="1"/>
    <col min="12" max="12" width="17.42578125" style="62" bestFit="1" customWidth="1"/>
    <col min="13" max="13" width="9.7109375" style="62" bestFit="1" customWidth="1"/>
    <col min="14" max="14" width="11.42578125" style="62" bestFit="1" customWidth="1"/>
    <col min="15" max="16384" width="9.140625" style="62"/>
  </cols>
  <sheetData>
    <row r="1" spans="1:10" ht="19.5" thickBot="1" x14ac:dyDescent="0.3">
      <c r="A1" s="273" t="s">
        <v>81</v>
      </c>
      <c r="B1" s="274"/>
      <c r="C1" s="274"/>
      <c r="D1" s="274"/>
      <c r="E1" s="274"/>
      <c r="F1" s="274"/>
      <c r="G1" s="275"/>
    </row>
    <row r="2" spans="1:10" ht="19.5" thickBot="1" x14ac:dyDescent="0.3">
      <c r="A2" s="207"/>
      <c r="B2" s="191"/>
      <c r="C2" s="191"/>
      <c r="D2" s="191"/>
      <c r="E2" s="191"/>
      <c r="F2" s="191"/>
      <c r="G2" s="192"/>
    </row>
    <row r="3" spans="1:10" ht="19.5" thickBot="1" x14ac:dyDescent="0.3">
      <c r="A3" s="65"/>
      <c r="B3" s="234" t="s">
        <v>216</v>
      </c>
      <c r="C3" s="245">
        <f>G18+G19+G21+G25+G26+G27</f>
        <v>1629.0615844726565</v>
      </c>
      <c r="D3" s="194" t="s">
        <v>7</v>
      </c>
      <c r="E3" s="30"/>
      <c r="F3" s="30"/>
      <c r="G3" s="68"/>
      <c r="H3" s="79"/>
    </row>
    <row r="4" spans="1:10" ht="19.5" thickBot="1" x14ac:dyDescent="0.3">
      <c r="A4" s="65"/>
      <c r="B4" s="209" t="s">
        <v>135</v>
      </c>
      <c r="C4" s="246">
        <f>G10+G11+G12+G13+G14+G16+G17+G20+G22</f>
        <v>3501.643204300492</v>
      </c>
      <c r="D4" s="205" t="s">
        <v>7</v>
      </c>
      <c r="E4" s="30"/>
      <c r="F4" s="30"/>
      <c r="G4" s="68"/>
      <c r="H4" s="79"/>
    </row>
    <row r="5" spans="1:10" ht="19.5" thickBot="1" x14ac:dyDescent="0.3">
      <c r="A5" s="130"/>
      <c r="B5" s="234" t="s">
        <v>6</v>
      </c>
      <c r="C5" s="206">
        <f>C3+C4</f>
        <v>5130.7047887731487</v>
      </c>
      <c r="D5" s="194" t="s">
        <v>7</v>
      </c>
      <c r="E5" s="30"/>
      <c r="F5" s="30"/>
      <c r="G5" s="68"/>
      <c r="H5" s="79"/>
    </row>
    <row r="6" spans="1:10" ht="19.5" thickBot="1" x14ac:dyDescent="0.3">
      <c r="A6" s="130"/>
      <c r="B6" s="244"/>
      <c r="C6" s="197"/>
      <c r="D6" s="196"/>
      <c r="E6" s="127"/>
      <c r="F6" s="30"/>
      <c r="G6" s="68"/>
      <c r="H6" s="79"/>
    </row>
    <row r="7" spans="1:10" ht="15" customHeight="1" thickBot="1" x14ac:dyDescent="0.3">
      <c r="A7" s="278" t="s">
        <v>143</v>
      </c>
      <c r="B7" s="279"/>
      <c r="C7" s="279"/>
      <c r="D7" s="279"/>
      <c r="E7" s="279"/>
      <c r="F7" s="279"/>
      <c r="G7" s="280"/>
      <c r="H7" s="80"/>
    </row>
    <row r="8" spans="1:10" ht="45" x14ac:dyDescent="0.25">
      <c r="A8" s="85" t="s">
        <v>84</v>
      </c>
      <c r="B8" s="12" t="s">
        <v>169</v>
      </c>
      <c r="C8" s="12" t="s">
        <v>82</v>
      </c>
      <c r="D8" s="40" t="s">
        <v>13</v>
      </c>
      <c r="E8" s="31" t="s">
        <v>127</v>
      </c>
      <c r="F8" s="31" t="s">
        <v>83</v>
      </c>
      <c r="G8" s="86" t="s">
        <v>28</v>
      </c>
      <c r="H8" s="64"/>
      <c r="I8" s="64"/>
      <c r="J8" s="64"/>
    </row>
    <row r="9" spans="1:10" x14ac:dyDescent="0.25">
      <c r="A9" s="281" t="s">
        <v>172</v>
      </c>
      <c r="B9" s="282"/>
      <c r="C9" s="282"/>
      <c r="D9" s="282"/>
      <c r="E9" s="282"/>
      <c r="F9" s="282"/>
      <c r="G9" s="283"/>
      <c r="H9" s="64"/>
      <c r="I9" s="64"/>
      <c r="J9" s="64"/>
    </row>
    <row r="10" spans="1:10" ht="15" customHeight="1" outlineLevel="1" x14ac:dyDescent="0.25">
      <c r="A10" s="84" t="s">
        <v>123</v>
      </c>
      <c r="B10" s="8">
        <f>Girders!G61</f>
        <v>1016.1770833333334</v>
      </c>
      <c r="C10" s="82">
        <f>(5/16)/12</f>
        <v>2.6041666666666668E-2</v>
      </c>
      <c r="D10" s="7">
        <f>B10*(0.5*C10^2)</f>
        <v>0.34456959477177379</v>
      </c>
      <c r="E10" s="7">
        <v>4</v>
      </c>
      <c r="F10" s="15">
        <v>1</v>
      </c>
      <c r="G10" s="45">
        <f>D10*E10*F10*490</f>
        <v>675.35640575267666</v>
      </c>
      <c r="H10" s="64"/>
      <c r="I10" s="64"/>
      <c r="J10" s="64"/>
    </row>
    <row r="11" spans="1:10" ht="15" customHeight="1" outlineLevel="1" x14ac:dyDescent="0.25">
      <c r="A11" s="84" t="s">
        <v>124</v>
      </c>
      <c r="B11" s="8">
        <f>Girders!H61</f>
        <v>1013.1458333333334</v>
      </c>
      <c r="C11" s="82">
        <f>C10</f>
        <v>2.6041666666666668E-2</v>
      </c>
      <c r="D11" s="7">
        <f t="shared" ref="D11:D13" si="0">B11*(0.5*C11^2)</f>
        <v>0.34354174578631369</v>
      </c>
      <c r="E11" s="7">
        <v>4</v>
      </c>
      <c r="F11" s="15">
        <v>1</v>
      </c>
      <c r="G11" s="45">
        <f t="shared" ref="G11:G13" si="1">D11*E11*F11*490</f>
        <v>673.34182174117484</v>
      </c>
      <c r="H11" s="64"/>
      <c r="I11" s="64"/>
      <c r="J11" s="64"/>
    </row>
    <row r="12" spans="1:10" ht="15" customHeight="1" outlineLevel="1" x14ac:dyDescent="0.25">
      <c r="A12" s="84" t="s">
        <v>125</v>
      </c>
      <c r="B12" s="8">
        <f>Girders!I61</f>
        <v>1010.0729166666666</v>
      </c>
      <c r="C12" s="82">
        <f>C10</f>
        <v>2.6041666666666668E-2</v>
      </c>
      <c r="D12" s="7">
        <f t="shared" si="0"/>
        <v>0.34249976829246243</v>
      </c>
      <c r="E12" s="7">
        <v>4</v>
      </c>
      <c r="F12" s="15">
        <v>1</v>
      </c>
      <c r="G12" s="45">
        <f t="shared" si="1"/>
        <v>671.29954585322639</v>
      </c>
      <c r="H12" s="64"/>
      <c r="I12" s="64"/>
      <c r="J12" s="64"/>
    </row>
    <row r="13" spans="1:10" ht="15" customHeight="1" outlineLevel="1" x14ac:dyDescent="0.25">
      <c r="A13" s="84" t="s">
        <v>126</v>
      </c>
      <c r="B13" s="8">
        <f>Girders!J61</f>
        <v>1006.8125</v>
      </c>
      <c r="C13" s="82">
        <f>C10</f>
        <v>2.6041666666666668E-2</v>
      </c>
      <c r="D13" s="7">
        <f t="shared" si="0"/>
        <v>0.34139421251085073</v>
      </c>
      <c r="E13" s="7">
        <v>4</v>
      </c>
      <c r="F13" s="15">
        <v>1</v>
      </c>
      <c r="G13" s="45">
        <f t="shared" si="1"/>
        <v>669.13265652126745</v>
      </c>
      <c r="H13" s="64"/>
      <c r="I13" s="64"/>
      <c r="J13" s="64"/>
    </row>
    <row r="14" spans="1:10" ht="15" customHeight="1" outlineLevel="1" x14ac:dyDescent="0.25">
      <c r="A14" s="84" t="s">
        <v>215</v>
      </c>
      <c r="B14" s="8">
        <f>Girders!K61</f>
        <v>1003.8333333333333</v>
      </c>
      <c r="C14" s="82">
        <f>C11</f>
        <v>2.6041666666666668E-2</v>
      </c>
      <c r="D14" s="7">
        <f t="shared" ref="D14" si="2">B14*(0.5*C14^2)</f>
        <v>0.34038402416087965</v>
      </c>
      <c r="E14" s="7">
        <v>4</v>
      </c>
      <c r="F14" s="254">
        <v>1</v>
      </c>
      <c r="G14" s="45">
        <f t="shared" ref="G14" si="3">D14*E14*F14*490</f>
        <v>667.15268735532413</v>
      </c>
      <c r="H14" s="64"/>
      <c r="I14" s="64"/>
      <c r="J14" s="64"/>
    </row>
    <row r="15" spans="1:10" ht="15" customHeight="1" outlineLevel="1" x14ac:dyDescent="0.25">
      <c r="A15" s="284" t="s">
        <v>170</v>
      </c>
      <c r="B15" s="285"/>
      <c r="C15" s="285"/>
      <c r="D15" s="285"/>
      <c r="E15" s="285"/>
      <c r="F15" s="285"/>
      <c r="G15" s="286"/>
      <c r="H15" s="64"/>
      <c r="I15" s="64"/>
      <c r="J15" s="64"/>
    </row>
    <row r="16" spans="1:10" ht="15" customHeight="1" outlineLevel="1" x14ac:dyDescent="0.25">
      <c r="A16" s="84" t="s">
        <v>30</v>
      </c>
      <c r="B16" s="135">
        <v>4.5833000000000004</v>
      </c>
      <c r="C16" s="136">
        <f>C10</f>
        <v>2.6041666666666668E-2</v>
      </c>
      <c r="D16" s="7">
        <f>B16*(0.5*C16^2)</f>
        <v>1.5541246202256948E-3</v>
      </c>
      <c r="E16" s="7">
        <v>2</v>
      </c>
      <c r="F16" s="15">
        <f>Stiffeners!E7</f>
        <v>20</v>
      </c>
      <c r="G16" s="45">
        <f>D16*F16*490</f>
        <v>15.230421278211811</v>
      </c>
      <c r="H16" s="64"/>
      <c r="I16" s="141"/>
      <c r="J16" s="64"/>
    </row>
    <row r="17" spans="1:10" ht="15" customHeight="1" outlineLevel="1" x14ac:dyDescent="0.25">
      <c r="A17" s="84" t="s">
        <v>33</v>
      </c>
      <c r="B17" s="135">
        <v>6.33</v>
      </c>
      <c r="C17" s="136">
        <f>C10</f>
        <v>2.6041666666666668E-2</v>
      </c>
      <c r="D17" s="7">
        <f t="shared" ref="D17:D27" si="4">B17*(0.5*C17^2)</f>
        <v>2.146402994791667E-3</v>
      </c>
      <c r="E17" s="7">
        <v>2</v>
      </c>
      <c r="F17" s="15">
        <f>Stiffeners!E11</f>
        <v>40</v>
      </c>
      <c r="G17" s="45">
        <f t="shared" ref="G17:G26" si="5">D17*F17*490</f>
        <v>42.069498697916679</v>
      </c>
      <c r="H17" s="64"/>
      <c r="I17" s="141"/>
      <c r="J17" s="64"/>
    </row>
    <row r="18" spans="1:10" ht="15" customHeight="1" outlineLevel="1" x14ac:dyDescent="0.25">
      <c r="A18" s="84" t="s">
        <v>130</v>
      </c>
      <c r="B18" s="135">
        <f>B17</f>
        <v>6.33</v>
      </c>
      <c r="C18" s="136">
        <f>C10</f>
        <v>2.6041666666666668E-2</v>
      </c>
      <c r="D18" s="7">
        <f t="shared" si="4"/>
        <v>2.146402994791667E-3</v>
      </c>
      <c r="E18" s="7">
        <v>2</v>
      </c>
      <c r="F18" s="15">
        <f>Stiffeners!E9</f>
        <v>414</v>
      </c>
      <c r="G18" s="45">
        <f t="shared" si="5"/>
        <v>435.41931152343756</v>
      </c>
      <c r="H18" s="64"/>
      <c r="I18" s="141"/>
      <c r="J18" s="64"/>
    </row>
    <row r="19" spans="1:10" ht="15" customHeight="1" outlineLevel="1" x14ac:dyDescent="0.25">
      <c r="A19" s="84" t="s">
        <v>131</v>
      </c>
      <c r="B19" s="135">
        <f>B17</f>
        <v>6.33</v>
      </c>
      <c r="C19" s="136">
        <f>C10</f>
        <v>2.6041666666666668E-2</v>
      </c>
      <c r="D19" s="7">
        <f t="shared" si="4"/>
        <v>2.146402994791667E-3</v>
      </c>
      <c r="E19" s="7">
        <v>1</v>
      </c>
      <c r="F19" s="15">
        <f>Stiffeners!E10</f>
        <v>138</v>
      </c>
      <c r="G19" s="45">
        <f t="shared" si="5"/>
        <v>145.13977050781253</v>
      </c>
      <c r="H19" s="64"/>
      <c r="I19" s="141"/>
      <c r="J19" s="64"/>
    </row>
    <row r="20" spans="1:10" ht="15" customHeight="1" outlineLevel="1" x14ac:dyDescent="0.25">
      <c r="A20" s="84" t="s">
        <v>128</v>
      </c>
      <c r="B20" s="135">
        <v>5</v>
      </c>
      <c r="C20" s="136">
        <f>C10</f>
        <v>2.6041666666666668E-2</v>
      </c>
      <c r="D20" s="7">
        <f t="shared" si="4"/>
        <v>1.6954210069444447E-3</v>
      </c>
      <c r="E20" s="7">
        <v>2</v>
      </c>
      <c r="F20" s="254">
        <f>Stiffeners!E12</f>
        <v>100</v>
      </c>
      <c r="G20" s="45">
        <f t="shared" ref="G20" si="6">D20*F20*490</f>
        <v>83.0756293402778</v>
      </c>
      <c r="H20" s="64"/>
      <c r="I20" s="141"/>
      <c r="J20" s="64"/>
    </row>
    <row r="21" spans="1:10" ht="15" customHeight="1" outlineLevel="1" x14ac:dyDescent="0.25">
      <c r="A21" s="84" t="s">
        <v>129</v>
      </c>
      <c r="B21" s="135">
        <v>4.5833000000000004</v>
      </c>
      <c r="C21" s="136">
        <f>C10</f>
        <v>2.6041666666666668E-2</v>
      </c>
      <c r="D21" s="7">
        <f t="shared" si="4"/>
        <v>1.5541246202256948E-3</v>
      </c>
      <c r="E21" s="7">
        <v>1</v>
      </c>
      <c r="F21" s="15">
        <f>Stiffeners!E13</f>
        <v>20</v>
      </c>
      <c r="G21" s="45">
        <f t="shared" si="5"/>
        <v>15.230421278211811</v>
      </c>
      <c r="H21" s="64"/>
      <c r="I21" s="141"/>
      <c r="J21" s="64"/>
    </row>
    <row r="22" spans="1:10" ht="15" customHeight="1" outlineLevel="1" x14ac:dyDescent="0.25">
      <c r="A22" s="84" t="s">
        <v>32</v>
      </c>
      <c r="B22" s="135">
        <v>5</v>
      </c>
      <c r="C22" s="136">
        <f>C10</f>
        <v>2.6041666666666668E-2</v>
      </c>
      <c r="D22" s="7">
        <f t="shared" si="4"/>
        <v>1.6954210069444447E-3</v>
      </c>
      <c r="E22" s="7">
        <v>1</v>
      </c>
      <c r="F22" s="15">
        <f>Stiffeners!E8</f>
        <v>6</v>
      </c>
      <c r="G22" s="45">
        <f t="shared" si="5"/>
        <v>4.984537760416667</v>
      </c>
      <c r="H22" s="64"/>
      <c r="I22" s="141"/>
      <c r="J22" s="64"/>
    </row>
    <row r="23" spans="1:10" ht="15" customHeight="1" outlineLevel="1" x14ac:dyDescent="0.25">
      <c r="A23" s="84"/>
      <c r="B23" s="135"/>
      <c r="C23" s="136"/>
      <c r="D23" s="7"/>
      <c r="E23" s="7"/>
      <c r="F23" s="15"/>
      <c r="G23" s="45"/>
      <c r="H23" s="64"/>
      <c r="I23" s="141"/>
      <c r="J23" s="64"/>
    </row>
    <row r="24" spans="1:10" ht="15" customHeight="1" outlineLevel="1" x14ac:dyDescent="0.25">
      <c r="A24" s="284" t="s">
        <v>171</v>
      </c>
      <c r="B24" s="285"/>
      <c r="C24" s="285"/>
      <c r="D24" s="285"/>
      <c r="E24" s="285"/>
      <c r="F24" s="285"/>
      <c r="G24" s="286"/>
      <c r="H24" s="64"/>
      <c r="I24" s="141"/>
      <c r="J24" s="64"/>
    </row>
    <row r="25" spans="1:10" ht="15" customHeight="1" outlineLevel="1" x14ac:dyDescent="0.25">
      <c r="A25" s="58" t="s">
        <v>86</v>
      </c>
      <c r="B25" s="135">
        <f>(2*10)+(3*2)+(2.667*2)+(3.667*2)+2.667</f>
        <v>41.335000000000001</v>
      </c>
      <c r="C25" s="136">
        <f>C10</f>
        <v>2.6041666666666668E-2</v>
      </c>
      <c r="D25" s="7">
        <f t="shared" si="4"/>
        <v>1.4016045464409724E-2</v>
      </c>
      <c r="E25" s="7">
        <v>1</v>
      </c>
      <c r="F25" s="15">
        <v>4</v>
      </c>
      <c r="G25" s="45">
        <f t="shared" si="5"/>
        <v>27.471449110243057</v>
      </c>
      <c r="H25" s="64"/>
      <c r="I25" s="141"/>
      <c r="J25" s="64"/>
    </row>
    <row r="26" spans="1:10" ht="15" customHeight="1" outlineLevel="1" x14ac:dyDescent="0.25">
      <c r="A26" s="58" t="s">
        <v>87</v>
      </c>
      <c r="B26" s="135">
        <f>B25</f>
        <v>41.335000000000001</v>
      </c>
      <c r="C26" s="136">
        <f>C10</f>
        <v>2.6041666666666668E-2</v>
      </c>
      <c r="D26" s="7">
        <f t="shared" si="4"/>
        <v>1.4016045464409724E-2</v>
      </c>
      <c r="E26" s="7">
        <v>1</v>
      </c>
      <c r="F26" s="15">
        <v>4</v>
      </c>
      <c r="G26" s="45">
        <f t="shared" si="5"/>
        <v>27.471449110243057</v>
      </c>
      <c r="H26" s="64"/>
      <c r="I26" s="141"/>
      <c r="J26" s="64"/>
    </row>
    <row r="27" spans="1:10" ht="15" customHeight="1" outlineLevel="1" x14ac:dyDescent="0.25">
      <c r="A27" s="58" t="s">
        <v>85</v>
      </c>
      <c r="B27" s="135">
        <f>(2*8)+(2.667*2)</f>
        <v>21.334</v>
      </c>
      <c r="C27" s="136">
        <f>C10</f>
        <v>2.6041666666666668E-2</v>
      </c>
      <c r="D27" s="7">
        <f t="shared" si="4"/>
        <v>7.2340223524305566E-3</v>
      </c>
      <c r="E27" s="7">
        <v>1</v>
      </c>
      <c r="F27" s="15">
        <f>Crossframes!F8*Crossframes!E8</f>
        <v>276</v>
      </c>
      <c r="G27" s="45">
        <f>D27*F27*490</f>
        <v>978.32918294270848</v>
      </c>
      <c r="H27" s="64"/>
      <c r="I27" s="141"/>
      <c r="J27" s="64"/>
    </row>
    <row r="28" spans="1:10" ht="15" customHeight="1" outlineLevel="1" thickBot="1" x14ac:dyDescent="0.3">
      <c r="A28" s="58"/>
      <c r="B28" s="135"/>
      <c r="C28" s="136"/>
      <c r="D28" s="7"/>
      <c r="E28" s="7"/>
      <c r="F28" s="15"/>
      <c r="G28" s="45"/>
      <c r="H28" s="64"/>
      <c r="I28" s="141"/>
      <c r="J28" s="64"/>
    </row>
    <row r="29" spans="1:10" ht="15" customHeight="1" thickBot="1" x14ac:dyDescent="0.3">
      <c r="A29" s="67"/>
      <c r="B29" s="32"/>
      <c r="C29" s="61"/>
      <c r="D29" s="33"/>
      <c r="E29" s="33"/>
      <c r="F29" s="5" t="s">
        <v>16</v>
      </c>
      <c r="G29" s="250">
        <f>SUM(G10:G27)</f>
        <v>5130.7047887731496</v>
      </c>
      <c r="H29" s="64"/>
      <c r="I29" s="64"/>
      <c r="J29" s="7"/>
    </row>
  </sheetData>
  <mergeCells count="5">
    <mergeCell ref="A1:G1"/>
    <mergeCell ref="A7:G7"/>
    <mergeCell ref="A9:G9"/>
    <mergeCell ref="A15:G15"/>
    <mergeCell ref="A24:G24"/>
  </mergeCells>
  <pageMargins left="0.7" right="0.7" top="0.75" bottom="0.75" header="0.3" footer="0.3"/>
  <pageSetup scale="86" orientation="portrait" r:id="rId1"/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6"/>
  <sheetViews>
    <sheetView view="pageBreakPreview" zoomScaleNormal="100" zoomScaleSheetLayoutView="100" workbookViewId="0">
      <selection activeCell="G2" sqref="G2"/>
    </sheetView>
  </sheetViews>
  <sheetFormatPr defaultRowHeight="15" x14ac:dyDescent="0.25"/>
  <cols>
    <col min="1" max="1" width="30.28515625" style="62" bestFit="1" customWidth="1"/>
    <col min="2" max="2" width="18.5703125" style="62" customWidth="1"/>
    <col min="3" max="3" width="13.140625" style="144" customWidth="1"/>
    <col min="4" max="4" width="10.42578125" style="144" bestFit="1" customWidth="1"/>
    <col min="5" max="5" width="11.42578125" style="144" bestFit="1" customWidth="1"/>
    <col min="6" max="6" width="13.28515625" style="144" bestFit="1" customWidth="1"/>
    <col min="7" max="7" width="12.42578125" style="1" bestFit="1" customWidth="1"/>
    <col min="8" max="8" width="9.140625" style="62" customWidth="1"/>
    <col min="9" max="10" width="9.140625" style="1" customWidth="1"/>
    <col min="11" max="14" width="9.140625" style="62" customWidth="1"/>
    <col min="15" max="16384" width="9.140625" style="62"/>
  </cols>
  <sheetData>
    <row r="1" spans="1:14" ht="19.5" thickBot="1" x14ac:dyDescent="0.3">
      <c r="A1" s="273" t="s">
        <v>41</v>
      </c>
      <c r="B1" s="274"/>
      <c r="C1" s="274"/>
      <c r="D1" s="274"/>
      <c r="E1" s="274"/>
      <c r="F1" s="274"/>
      <c r="G1" s="275"/>
      <c r="H1" s="75"/>
      <c r="I1" s="25"/>
      <c r="J1" s="25"/>
      <c r="K1" s="70"/>
      <c r="L1" s="70"/>
      <c r="M1" s="70"/>
      <c r="N1" s="63"/>
    </row>
    <row r="2" spans="1:14" ht="19.5" thickBot="1" x14ac:dyDescent="0.3">
      <c r="A2" s="237"/>
      <c r="B2" s="238"/>
      <c r="C2" s="238"/>
      <c r="D2" s="238"/>
      <c r="E2" s="238"/>
      <c r="F2" s="238"/>
      <c r="G2" s="239"/>
      <c r="H2" s="64"/>
      <c r="I2" s="74"/>
      <c r="J2" s="74"/>
      <c r="K2" s="63"/>
      <c r="L2" s="63"/>
      <c r="M2" s="63"/>
      <c r="N2" s="63"/>
    </row>
    <row r="3" spans="1:14" ht="19.5" thickBot="1" x14ac:dyDescent="0.3">
      <c r="A3" s="65"/>
      <c r="B3" s="243" t="s">
        <v>6</v>
      </c>
      <c r="C3" s="206">
        <f>G14+G26</f>
        <v>323097.49562499998</v>
      </c>
      <c r="D3" s="228" t="s">
        <v>7</v>
      </c>
      <c r="E3" s="30"/>
      <c r="F3" s="30"/>
      <c r="G3" s="46"/>
      <c r="H3" s="64"/>
      <c r="I3" s="74"/>
      <c r="J3" s="74"/>
      <c r="K3" s="63"/>
      <c r="L3" s="63"/>
      <c r="M3" s="63"/>
      <c r="N3" s="63"/>
    </row>
    <row r="4" spans="1:14" ht="19.5" thickBot="1" x14ac:dyDescent="0.3">
      <c r="A4" s="73"/>
      <c r="B4" s="78"/>
      <c r="C4" s="52"/>
      <c r="D4" s="240"/>
      <c r="E4" s="76"/>
      <c r="F4" s="241"/>
      <c r="G4" s="242"/>
      <c r="H4" s="64"/>
      <c r="I4" s="74"/>
      <c r="J4" s="74"/>
      <c r="K4" s="63"/>
      <c r="L4" s="63"/>
      <c r="M4" s="63"/>
      <c r="N4" s="63"/>
    </row>
    <row r="5" spans="1:14" ht="16.5" thickBot="1" x14ac:dyDescent="0.3">
      <c r="A5" s="278" t="s">
        <v>143</v>
      </c>
      <c r="B5" s="279"/>
      <c r="C5" s="279"/>
      <c r="D5" s="279"/>
      <c r="E5" s="279"/>
      <c r="F5" s="279"/>
      <c r="G5" s="280"/>
      <c r="H5" s="64"/>
      <c r="I5" s="74"/>
      <c r="J5" s="74"/>
      <c r="K5" s="63"/>
      <c r="L5" s="63"/>
      <c r="M5" s="63"/>
      <c r="N5" s="63"/>
    </row>
    <row r="6" spans="1:14" x14ac:dyDescent="0.25">
      <c r="A6" s="287" t="s">
        <v>85</v>
      </c>
      <c r="B6" s="288"/>
      <c r="C6" s="288"/>
      <c r="D6" s="288"/>
      <c r="E6" s="288"/>
      <c r="F6" s="288"/>
      <c r="G6" s="289"/>
      <c r="H6" s="64"/>
      <c r="I6" s="74"/>
      <c r="J6" s="74"/>
      <c r="K6" s="63"/>
      <c r="L6" s="63"/>
      <c r="M6" s="63"/>
      <c r="N6" s="63"/>
    </row>
    <row r="7" spans="1:14" ht="45" x14ac:dyDescent="0.25">
      <c r="A7" s="235" t="s">
        <v>154</v>
      </c>
      <c r="B7" s="12" t="s">
        <v>122</v>
      </c>
      <c r="C7" s="12" t="s">
        <v>46</v>
      </c>
      <c r="D7" s="12" t="s">
        <v>27</v>
      </c>
      <c r="E7" s="31" t="s">
        <v>78</v>
      </c>
      <c r="F7" s="12" t="s">
        <v>80</v>
      </c>
      <c r="G7" s="42" t="s">
        <v>162</v>
      </c>
      <c r="H7" s="64"/>
    </row>
    <row r="8" spans="1:14" x14ac:dyDescent="0.25">
      <c r="A8" s="58" t="s">
        <v>24</v>
      </c>
      <c r="B8" s="255">
        <v>22.5</v>
      </c>
      <c r="C8" s="8">
        <v>9.5</v>
      </c>
      <c r="D8" s="15">
        <v>1</v>
      </c>
      <c r="E8" s="15">
        <v>4</v>
      </c>
      <c r="F8" s="15">
        <v>69</v>
      </c>
      <c r="G8" s="47">
        <f>(D8*E8*F8)*(C8*B8)</f>
        <v>58995</v>
      </c>
      <c r="H8" s="64"/>
    </row>
    <row r="9" spans="1:14" x14ac:dyDescent="0.25">
      <c r="A9" s="58" t="s">
        <v>25</v>
      </c>
      <c r="B9" s="255">
        <v>22.5</v>
      </c>
      <c r="C9" s="8">
        <v>6.5</v>
      </c>
      <c r="D9" s="15">
        <v>2</v>
      </c>
      <c r="E9" s="254">
        <v>4</v>
      </c>
      <c r="F9" s="254">
        <v>69</v>
      </c>
      <c r="G9" s="47">
        <f t="shared" ref="G9:G13" si="0">(D9*E9*F9)*(C9*B9)</f>
        <v>80730</v>
      </c>
      <c r="H9" s="64"/>
    </row>
    <row r="10" spans="1:14" x14ac:dyDescent="0.25">
      <c r="A10" s="58" t="s">
        <v>26</v>
      </c>
      <c r="B10" s="255">
        <v>25</v>
      </c>
      <c r="C10" s="8">
        <v>9.6669999999999998</v>
      </c>
      <c r="D10" s="15">
        <v>1</v>
      </c>
      <c r="E10" s="254">
        <v>4</v>
      </c>
      <c r="F10" s="254">
        <v>69</v>
      </c>
      <c r="G10" s="47">
        <f t="shared" si="0"/>
        <v>66702.299999999988</v>
      </c>
      <c r="H10" s="64"/>
    </row>
    <row r="11" spans="1:14" x14ac:dyDescent="0.25">
      <c r="A11" s="58" t="s">
        <v>163</v>
      </c>
      <c r="B11" s="145">
        <v>490</v>
      </c>
      <c r="C11" s="8">
        <f>2.7195*(0.625/12)</f>
        <v>0.14164062500000002</v>
      </c>
      <c r="D11" s="15">
        <v>2</v>
      </c>
      <c r="E11" s="254">
        <v>4</v>
      </c>
      <c r="F11" s="254">
        <v>69</v>
      </c>
      <c r="G11" s="47">
        <f t="shared" si="0"/>
        <v>38310.956250000003</v>
      </c>
      <c r="H11" s="64"/>
    </row>
    <row r="12" spans="1:14" x14ac:dyDescent="0.25">
      <c r="A12" s="58" t="s">
        <v>164</v>
      </c>
      <c r="B12" s="145">
        <v>490</v>
      </c>
      <c r="C12" s="8">
        <f>1.811*(0.625/12)</f>
        <v>9.4322916666666673E-2</v>
      </c>
      <c r="D12" s="15">
        <v>2</v>
      </c>
      <c r="E12" s="254">
        <v>4</v>
      </c>
      <c r="F12" s="254">
        <v>69</v>
      </c>
      <c r="G12" s="47">
        <f t="shared" si="0"/>
        <v>25512.462500000001</v>
      </c>
      <c r="H12" s="64"/>
    </row>
    <row r="13" spans="1:14" ht="15.75" thickBot="1" x14ac:dyDescent="0.3">
      <c r="A13" s="58" t="s">
        <v>165</v>
      </c>
      <c r="B13" s="145">
        <v>490</v>
      </c>
      <c r="C13" s="8">
        <f>4.5913*(0.625/12)</f>
        <v>0.23913020833333337</v>
      </c>
      <c r="D13" s="15">
        <v>1</v>
      </c>
      <c r="E13" s="254">
        <v>4</v>
      </c>
      <c r="F13" s="254">
        <v>69</v>
      </c>
      <c r="G13" s="47">
        <f t="shared" si="0"/>
        <v>32339.969375000008</v>
      </c>
      <c r="H13" s="64"/>
    </row>
    <row r="14" spans="1:14" ht="15.75" thickBot="1" x14ac:dyDescent="0.3">
      <c r="A14" s="66"/>
      <c r="B14" s="64"/>
      <c r="C14" s="7"/>
      <c r="D14" s="8"/>
      <c r="E14" s="8"/>
      <c r="F14" s="5" t="s">
        <v>37</v>
      </c>
      <c r="G14" s="14">
        <f>SUM(G8:G13)</f>
        <v>302590.68812499999</v>
      </c>
      <c r="H14" s="64"/>
    </row>
    <row r="15" spans="1:14" x14ac:dyDescent="0.25">
      <c r="A15" s="290" t="s">
        <v>212</v>
      </c>
      <c r="B15" s="291"/>
      <c r="C15" s="291"/>
      <c r="D15" s="291"/>
      <c r="E15" s="291"/>
      <c r="F15" s="291"/>
      <c r="G15" s="292"/>
      <c r="H15" s="64"/>
    </row>
    <row r="16" spans="1:14" ht="30" x14ac:dyDescent="0.25">
      <c r="A16" s="235" t="s">
        <v>154</v>
      </c>
      <c r="B16" s="12" t="s">
        <v>45</v>
      </c>
      <c r="C16" s="12" t="s">
        <v>39</v>
      </c>
      <c r="D16" s="12" t="s">
        <v>27</v>
      </c>
      <c r="E16" s="31" t="s">
        <v>79</v>
      </c>
      <c r="F16" s="12" t="s">
        <v>80</v>
      </c>
      <c r="G16" s="42" t="s">
        <v>28</v>
      </c>
      <c r="H16" s="64"/>
    </row>
    <row r="17" spans="1:8" x14ac:dyDescent="0.25">
      <c r="A17" s="58" t="s">
        <v>24</v>
      </c>
      <c r="B17" s="145">
        <v>73</v>
      </c>
      <c r="C17" s="8">
        <v>15</v>
      </c>
      <c r="D17" s="15">
        <v>1</v>
      </c>
      <c r="E17" s="15">
        <v>4</v>
      </c>
      <c r="F17" s="15">
        <v>2</v>
      </c>
      <c r="G17" s="47">
        <f>(D17*E17*F17)*(B17*C17)</f>
        <v>8760</v>
      </c>
      <c r="H17" s="64"/>
    </row>
    <row r="18" spans="1:8" x14ac:dyDescent="0.25">
      <c r="A18" s="58" t="s">
        <v>25</v>
      </c>
      <c r="B18" s="145">
        <v>22.5</v>
      </c>
      <c r="C18" s="8">
        <v>4.75</v>
      </c>
      <c r="D18" s="15">
        <v>4</v>
      </c>
      <c r="E18" s="254">
        <v>4</v>
      </c>
      <c r="F18" s="254">
        <v>2</v>
      </c>
      <c r="G18" s="47">
        <f t="shared" ref="G18:G25" si="1">(D18*E18*F18)*(B18*C18)</f>
        <v>3420</v>
      </c>
      <c r="H18" s="64"/>
    </row>
    <row r="19" spans="1:8" x14ac:dyDescent="0.25">
      <c r="A19" s="58" t="s">
        <v>26</v>
      </c>
      <c r="B19" s="145">
        <v>25</v>
      </c>
      <c r="C19" s="8">
        <v>14.25</v>
      </c>
      <c r="D19" s="15">
        <v>1</v>
      </c>
      <c r="E19" s="254">
        <v>4</v>
      </c>
      <c r="F19" s="254">
        <v>2</v>
      </c>
      <c r="G19" s="47">
        <f t="shared" si="1"/>
        <v>2850</v>
      </c>
      <c r="H19" s="64"/>
    </row>
    <row r="20" spans="1:8" x14ac:dyDescent="0.25">
      <c r="A20" s="58" t="s">
        <v>29</v>
      </c>
      <c r="B20" s="145">
        <v>15</v>
      </c>
      <c r="C20" s="8">
        <v>4.33</v>
      </c>
      <c r="D20" s="15">
        <v>1</v>
      </c>
      <c r="E20" s="254">
        <v>4</v>
      </c>
      <c r="F20" s="254">
        <v>2</v>
      </c>
      <c r="G20" s="47">
        <f t="shared" si="1"/>
        <v>519.6</v>
      </c>
      <c r="H20" s="64"/>
    </row>
    <row r="21" spans="1:8" x14ac:dyDescent="0.25">
      <c r="A21" s="58" t="s">
        <v>163</v>
      </c>
      <c r="B21" s="145">
        <v>490</v>
      </c>
      <c r="C21" s="7">
        <f>1.2065*(0.625/12)</f>
        <v>6.2838541666666664E-2</v>
      </c>
      <c r="D21" s="15">
        <v>2</v>
      </c>
      <c r="E21" s="254">
        <v>4</v>
      </c>
      <c r="F21" s="254">
        <v>2</v>
      </c>
      <c r="G21" s="47">
        <f t="shared" si="1"/>
        <v>492.65416666666664</v>
      </c>
      <c r="H21" s="64"/>
    </row>
    <row r="22" spans="1:8" x14ac:dyDescent="0.25">
      <c r="A22" s="58" t="s">
        <v>164</v>
      </c>
      <c r="B22" s="145">
        <v>490</v>
      </c>
      <c r="C22" s="7">
        <f>3.914*(0.625/12)</f>
        <v>0.20385416666666667</v>
      </c>
      <c r="D22" s="15">
        <v>2</v>
      </c>
      <c r="E22" s="254">
        <v>4</v>
      </c>
      <c r="F22" s="254">
        <v>2</v>
      </c>
      <c r="G22" s="47">
        <f t="shared" si="1"/>
        <v>1598.2166666666667</v>
      </c>
      <c r="H22" s="64"/>
    </row>
    <row r="23" spans="1:8" x14ac:dyDescent="0.25">
      <c r="A23" s="58" t="s">
        <v>166</v>
      </c>
      <c r="B23" s="145">
        <v>490</v>
      </c>
      <c r="C23" s="7">
        <f>3.86*(0.625/12)</f>
        <v>0.20104166666666667</v>
      </c>
      <c r="D23" s="15">
        <v>2</v>
      </c>
      <c r="E23" s="254">
        <v>4</v>
      </c>
      <c r="F23" s="254">
        <v>2</v>
      </c>
      <c r="G23" s="47">
        <f t="shared" si="1"/>
        <v>1576.1666666666667</v>
      </c>
      <c r="H23" s="64"/>
    </row>
    <row r="24" spans="1:8" x14ac:dyDescent="0.25">
      <c r="A24" s="58" t="s">
        <v>167</v>
      </c>
      <c r="B24" s="145">
        <v>490</v>
      </c>
      <c r="C24" s="7">
        <f>1.4392*(0.625/12)</f>
        <v>7.4958333333333335E-2</v>
      </c>
      <c r="D24" s="15">
        <v>1</v>
      </c>
      <c r="E24" s="254">
        <v>4</v>
      </c>
      <c r="F24" s="254">
        <v>2</v>
      </c>
      <c r="G24" s="47">
        <f t="shared" si="1"/>
        <v>293.8366666666667</v>
      </c>
      <c r="H24" s="64"/>
    </row>
    <row r="25" spans="1:8" ht="15.75" thickBot="1" x14ac:dyDescent="0.3">
      <c r="A25" s="58" t="s">
        <v>168</v>
      </c>
      <c r="B25" s="145">
        <v>490</v>
      </c>
      <c r="C25" s="7">
        <f>4.88*(0.625/12)</f>
        <v>0.25416666666666665</v>
      </c>
      <c r="D25" s="15">
        <v>1</v>
      </c>
      <c r="E25" s="254">
        <v>4</v>
      </c>
      <c r="F25" s="254">
        <v>2</v>
      </c>
      <c r="G25" s="47">
        <f t="shared" si="1"/>
        <v>996.33333333333326</v>
      </c>
      <c r="H25" s="64"/>
    </row>
    <row r="26" spans="1:8" ht="15.75" thickBot="1" x14ac:dyDescent="0.3">
      <c r="A26" s="67"/>
      <c r="B26" s="77"/>
      <c r="C26" s="32"/>
      <c r="D26" s="33"/>
      <c r="E26" s="33"/>
      <c r="F26" s="5" t="s">
        <v>37</v>
      </c>
      <c r="G26" s="14">
        <f>SUM(G17:G25)</f>
        <v>20506.807499999999</v>
      </c>
    </row>
  </sheetData>
  <mergeCells count="4">
    <mergeCell ref="A1:G1"/>
    <mergeCell ref="A5:G5"/>
    <mergeCell ref="A6:G6"/>
    <mergeCell ref="A15:G15"/>
  </mergeCells>
  <pageMargins left="0.7" right="0.7" top="0.75" bottom="0.75" header="0.3" footer="0.3"/>
  <pageSetup scale="65" orientation="portrait" r:id="rId1"/>
  <colBreaks count="1" manualBreakCount="1">
    <brk id="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15"/>
  <sheetViews>
    <sheetView view="pageBreakPreview" zoomScaleNormal="100" zoomScaleSheetLayoutView="100" workbookViewId="0">
      <selection activeCell="E37" sqref="E37"/>
    </sheetView>
  </sheetViews>
  <sheetFormatPr defaultRowHeight="15" x14ac:dyDescent="0.25"/>
  <cols>
    <col min="1" max="1" width="9.140625" style="128" customWidth="1"/>
    <col min="2" max="2" width="10.7109375" style="128" customWidth="1"/>
    <col min="3" max="3" width="20.28515625" style="128" bestFit="1" customWidth="1"/>
    <col min="4" max="4" width="16.140625" style="128" customWidth="1"/>
    <col min="5" max="5" width="9.85546875" style="1" bestFit="1" customWidth="1"/>
    <col min="6" max="6" width="10.85546875" style="1" customWidth="1"/>
    <col min="7" max="7" width="9.140625" style="1" customWidth="1"/>
    <col min="8" max="12" width="9.140625" style="62" customWidth="1"/>
    <col min="13" max="16384" width="9.140625" style="62"/>
  </cols>
  <sheetData>
    <row r="1" spans="1:13" ht="19.5" thickBot="1" x14ac:dyDescent="0.3">
      <c r="A1" s="273" t="s">
        <v>88</v>
      </c>
      <c r="B1" s="274"/>
      <c r="C1" s="274"/>
      <c r="D1" s="274"/>
      <c r="E1" s="274"/>
      <c r="F1" s="275"/>
      <c r="G1" s="59"/>
      <c r="H1" s="70"/>
      <c r="I1" s="70"/>
      <c r="J1" s="70"/>
      <c r="K1" s="70"/>
      <c r="L1" s="70"/>
      <c r="M1" s="63"/>
    </row>
    <row r="2" spans="1:13" ht="19.5" thickBot="1" x14ac:dyDescent="0.3">
      <c r="A2" s="230"/>
      <c r="B2" s="232"/>
      <c r="C2" s="30"/>
      <c r="D2" s="30"/>
      <c r="E2" s="74"/>
      <c r="F2" s="46"/>
      <c r="G2" s="145"/>
      <c r="L2" s="63"/>
      <c r="M2" s="63"/>
    </row>
    <row r="3" spans="1:13" ht="15" customHeight="1" thickBot="1" x14ac:dyDescent="0.3">
      <c r="A3" s="65"/>
      <c r="B3" s="297" t="s">
        <v>38</v>
      </c>
      <c r="C3" s="298"/>
      <c r="D3" s="214">
        <f>F12</f>
        <v>9152</v>
      </c>
      <c r="E3" s="194" t="s">
        <v>23</v>
      </c>
      <c r="F3" s="46"/>
      <c r="G3" s="129"/>
      <c r="L3" s="63"/>
      <c r="M3" s="63"/>
    </row>
    <row r="4" spans="1:13" ht="15" customHeight="1" thickBot="1" x14ac:dyDescent="0.3">
      <c r="A4" s="65"/>
      <c r="B4" s="297" t="s">
        <v>160</v>
      </c>
      <c r="C4" s="298"/>
      <c r="D4" s="214">
        <v>162</v>
      </c>
      <c r="E4" s="205" t="s">
        <v>7</v>
      </c>
      <c r="F4" s="46"/>
      <c r="G4" s="145"/>
      <c r="L4" s="63"/>
      <c r="M4" s="63"/>
    </row>
    <row r="5" spans="1:13" ht="15" customHeight="1" thickBot="1" x14ac:dyDescent="0.3">
      <c r="A5" s="65"/>
      <c r="B5" s="299" t="s">
        <v>6</v>
      </c>
      <c r="C5" s="300"/>
      <c r="D5" s="206">
        <f>D4*(D3/100)</f>
        <v>14826.24</v>
      </c>
      <c r="E5" s="205" t="s">
        <v>7</v>
      </c>
      <c r="F5" s="46"/>
      <c r="G5" s="129"/>
      <c r="H5" s="134"/>
      <c r="I5" s="63"/>
      <c r="J5" s="63"/>
      <c r="K5" s="63"/>
      <c r="L5" s="63"/>
      <c r="M5" s="63"/>
    </row>
    <row r="6" spans="1:13" ht="15" customHeight="1" thickBot="1" x14ac:dyDescent="0.3">
      <c r="A6" s="41"/>
      <c r="B6" s="27"/>
      <c r="C6" s="28"/>
      <c r="D6" s="29"/>
      <c r="E6" s="74"/>
      <c r="F6" s="46"/>
      <c r="G6" s="129"/>
      <c r="M6" s="63"/>
    </row>
    <row r="7" spans="1:13" ht="15" customHeight="1" x14ac:dyDescent="0.25">
      <c r="A7" s="301" t="s">
        <v>143</v>
      </c>
      <c r="B7" s="302"/>
      <c r="C7" s="302"/>
      <c r="D7" s="302"/>
      <c r="E7" s="302"/>
      <c r="F7" s="303"/>
      <c r="G7" s="129"/>
    </row>
    <row r="8" spans="1:13" ht="30" x14ac:dyDescent="0.25">
      <c r="A8" s="293" t="s">
        <v>74</v>
      </c>
      <c r="B8" s="294"/>
      <c r="C8" s="198" t="s">
        <v>158</v>
      </c>
      <c r="D8" s="198" t="s">
        <v>159</v>
      </c>
      <c r="E8" s="198" t="s">
        <v>78</v>
      </c>
      <c r="F8" s="220" t="s">
        <v>161</v>
      </c>
      <c r="G8" s="12"/>
    </row>
    <row r="9" spans="1:13" ht="15" customHeight="1" x14ac:dyDescent="0.25">
      <c r="A9" s="295" t="s">
        <v>75</v>
      </c>
      <c r="B9" s="296"/>
      <c r="C9" s="15">
        <f>(8*2)+(8*2)</f>
        <v>32</v>
      </c>
      <c r="D9" s="15">
        <f>Crossframes!F8</f>
        <v>69</v>
      </c>
      <c r="E9" s="133">
        <f>Crossframes!E8</f>
        <v>4</v>
      </c>
      <c r="F9" s="44">
        <f>C9*D9*E9</f>
        <v>8832</v>
      </c>
      <c r="G9" s="129"/>
    </row>
    <row r="10" spans="1:13" ht="15" customHeight="1" x14ac:dyDescent="0.25">
      <c r="A10" s="295" t="s">
        <v>76</v>
      </c>
      <c r="B10" s="296"/>
      <c r="C10" s="15">
        <f>(12*2)+(8*2)</f>
        <v>40</v>
      </c>
      <c r="D10" s="15">
        <v>1</v>
      </c>
      <c r="E10" s="133">
        <f>E9</f>
        <v>4</v>
      </c>
      <c r="F10" s="44">
        <f t="shared" ref="F10:F11" si="0">C10*D10*E10</f>
        <v>160</v>
      </c>
      <c r="G10" s="129"/>
    </row>
    <row r="11" spans="1:13" ht="15" customHeight="1" thickBot="1" x14ac:dyDescent="0.3">
      <c r="A11" s="295" t="s">
        <v>77</v>
      </c>
      <c r="B11" s="296"/>
      <c r="C11" s="15">
        <f>C10</f>
        <v>40</v>
      </c>
      <c r="D11" s="15">
        <v>1</v>
      </c>
      <c r="E11" s="133">
        <f>E9</f>
        <v>4</v>
      </c>
      <c r="F11" s="44">
        <f t="shared" si="0"/>
        <v>160</v>
      </c>
      <c r="G11" s="129"/>
    </row>
    <row r="12" spans="1:13" ht="15" customHeight="1" thickBot="1" x14ac:dyDescent="0.3">
      <c r="A12" s="176"/>
      <c r="B12" s="33"/>
      <c r="C12" s="33"/>
      <c r="D12" s="61"/>
      <c r="E12" s="13" t="s">
        <v>16</v>
      </c>
      <c r="F12" s="233">
        <f>SUM(F9:F11)</f>
        <v>9152</v>
      </c>
      <c r="G12" s="127"/>
    </row>
    <row r="13" spans="1:13" x14ac:dyDescent="0.25">
      <c r="B13" s="127"/>
      <c r="C13" s="127"/>
      <c r="D13" s="127"/>
      <c r="E13" s="129"/>
      <c r="F13" s="129"/>
      <c r="G13" s="129"/>
    </row>
    <row r="14" spans="1:13" x14ac:dyDescent="0.25">
      <c r="B14" s="127"/>
      <c r="C14" s="127"/>
      <c r="D14" s="127"/>
      <c r="E14" s="129"/>
      <c r="F14" s="129"/>
      <c r="G14" s="129"/>
    </row>
    <row r="15" spans="1:13" x14ac:dyDescent="0.25">
      <c r="B15" s="127"/>
      <c r="C15" s="127"/>
      <c r="D15" s="127"/>
      <c r="E15" s="129"/>
      <c r="F15" s="129"/>
      <c r="G15" s="129"/>
    </row>
  </sheetData>
  <mergeCells count="9">
    <mergeCell ref="A1:F1"/>
    <mergeCell ref="A8:B8"/>
    <mergeCell ref="A9:B9"/>
    <mergeCell ref="A10:B10"/>
    <mergeCell ref="A11:B11"/>
    <mergeCell ref="B4:C4"/>
    <mergeCell ref="B3:C3"/>
    <mergeCell ref="B5:C5"/>
    <mergeCell ref="A7:F7"/>
  </mergeCells>
  <pageMargins left="0.7" right="0.7" top="0.75" bottom="0.75" header="0.3" footer="0.3"/>
  <pageSetup scale="84" orientation="portrait" r:id="rId1"/>
  <colBreaks count="1" manualBreakCount="1">
    <brk id="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howOutlineSymbols="0"/>
  </sheetPr>
  <dimension ref="A1:N31"/>
  <sheetViews>
    <sheetView view="pageBreakPreview" zoomScale="60" zoomScaleNormal="100" workbookViewId="0">
      <selection activeCell="F4" sqref="F4"/>
    </sheetView>
  </sheetViews>
  <sheetFormatPr defaultRowHeight="15" outlineLevelRow="1" x14ac:dyDescent="0.25"/>
  <cols>
    <col min="1" max="1" width="36.28515625" style="62" bestFit="1" customWidth="1"/>
    <col min="2" max="2" width="13.5703125" style="146" bestFit="1" customWidth="1"/>
    <col min="3" max="3" width="10.85546875" style="146" customWidth="1"/>
    <col min="4" max="4" width="10.5703125" style="146" bestFit="1" customWidth="1"/>
    <col min="5" max="5" width="10.28515625" style="146" customWidth="1"/>
    <col min="6" max="6" width="13.42578125" style="62" customWidth="1"/>
    <col min="7" max="10" width="9.140625" style="62" customWidth="1"/>
    <col min="11" max="11" width="11.42578125" style="62" bestFit="1" customWidth="1"/>
    <col min="12" max="16384" width="9.140625" style="62"/>
  </cols>
  <sheetData>
    <row r="1" spans="1:14" ht="19.5" thickBot="1" x14ac:dyDescent="0.3">
      <c r="A1" s="273" t="s">
        <v>140</v>
      </c>
      <c r="B1" s="274"/>
      <c r="C1" s="274"/>
      <c r="D1" s="274"/>
      <c r="E1" s="274"/>
      <c r="F1" s="275"/>
    </row>
    <row r="2" spans="1:14" ht="19.5" thickBot="1" x14ac:dyDescent="0.3">
      <c r="A2" s="207"/>
      <c r="B2" s="190"/>
      <c r="C2" s="190"/>
      <c r="D2" s="191"/>
      <c r="E2" s="191"/>
      <c r="F2" s="192"/>
    </row>
    <row r="3" spans="1:14" ht="19.5" thickBot="1" x14ac:dyDescent="0.3">
      <c r="A3" s="65"/>
      <c r="B3" s="297" t="s">
        <v>6</v>
      </c>
      <c r="C3" s="298"/>
      <c r="D3" s="206">
        <f>F14</f>
        <v>117166.14583333333</v>
      </c>
      <c r="E3" s="228" t="s">
        <v>7</v>
      </c>
      <c r="F3" s="68"/>
      <c r="G3" s="79"/>
      <c r="J3" s="60"/>
      <c r="K3" s="60"/>
    </row>
    <row r="4" spans="1:14" ht="15.75" thickBot="1" x14ac:dyDescent="0.3">
      <c r="A4" s="193"/>
      <c r="B4" s="30"/>
      <c r="C4" s="30"/>
      <c r="D4" s="30"/>
      <c r="E4" s="30"/>
      <c r="F4" s="46"/>
      <c r="G4" s="79"/>
      <c r="I4" s="146"/>
      <c r="J4" s="60"/>
      <c r="K4" s="60"/>
      <c r="L4" s="146"/>
      <c r="M4" s="1"/>
    </row>
    <row r="5" spans="1:14" ht="16.5" thickBot="1" x14ac:dyDescent="0.3">
      <c r="A5" s="301" t="s">
        <v>143</v>
      </c>
      <c r="B5" s="302"/>
      <c r="C5" s="302"/>
      <c r="D5" s="302"/>
      <c r="E5" s="302"/>
      <c r="F5" s="303"/>
      <c r="G5" s="79"/>
      <c r="I5" s="146"/>
      <c r="J5" s="60"/>
      <c r="K5" s="60"/>
      <c r="L5" s="146"/>
      <c r="M5" s="1"/>
    </row>
    <row r="6" spans="1:14" ht="30" x14ac:dyDescent="0.25">
      <c r="A6" s="177" t="s">
        <v>31</v>
      </c>
      <c r="B6" s="178" t="s">
        <v>13</v>
      </c>
      <c r="C6" s="179" t="s">
        <v>35</v>
      </c>
      <c r="D6" s="179" t="s">
        <v>34</v>
      </c>
      <c r="E6" s="180" t="s">
        <v>36</v>
      </c>
      <c r="F6" s="181" t="s">
        <v>28</v>
      </c>
      <c r="G6" s="64"/>
      <c r="H6" s="64"/>
      <c r="I6" s="6"/>
      <c r="J6" s="60"/>
      <c r="K6" s="60"/>
      <c r="L6" s="12"/>
      <c r="M6" s="12"/>
    </row>
    <row r="7" spans="1:14" outlineLevel="1" x14ac:dyDescent="0.25">
      <c r="A7" s="84" t="s">
        <v>138</v>
      </c>
      <c r="B7" s="8">
        <f>((9*(90-3.5-1))/144)*(1/12)</f>
        <v>0.4453125</v>
      </c>
      <c r="C7" s="35">
        <f>2*2</f>
        <v>4</v>
      </c>
      <c r="D7" s="254">
        <v>5</v>
      </c>
      <c r="E7" s="254">
        <f>(C7*D7)</f>
        <v>20</v>
      </c>
      <c r="F7" s="251">
        <f>(E7*B7)*490</f>
        <v>4364.0625</v>
      </c>
      <c r="G7" s="64"/>
      <c r="H7" s="64"/>
      <c r="I7" s="8"/>
      <c r="J7" s="60"/>
      <c r="K7" s="60"/>
      <c r="L7" s="15"/>
      <c r="M7" s="22"/>
    </row>
    <row r="8" spans="1:14" outlineLevel="1" x14ac:dyDescent="0.25">
      <c r="A8" s="84" t="s">
        <v>142</v>
      </c>
      <c r="B8" s="8">
        <f>((8*90)/144)*(0.625/12)</f>
        <v>0.26041666666666669</v>
      </c>
      <c r="C8" s="35" t="s">
        <v>214</v>
      </c>
      <c r="D8" s="254" t="s">
        <v>214</v>
      </c>
      <c r="E8" s="254">
        <v>6</v>
      </c>
      <c r="F8" s="251">
        <f t="shared" ref="F8:F13" si="0">(E8*B8)*490</f>
        <v>765.625</v>
      </c>
      <c r="G8" s="64"/>
      <c r="H8" s="64"/>
      <c r="I8" s="8"/>
      <c r="J8" s="60"/>
      <c r="K8" s="60"/>
      <c r="L8" s="254"/>
      <c r="M8" s="22"/>
    </row>
    <row r="9" spans="1:14" outlineLevel="1" x14ac:dyDescent="0.25">
      <c r="A9" s="84" t="s">
        <v>136</v>
      </c>
      <c r="B9" s="8">
        <f>((8*90)/144)*(0.625/12)</f>
        <v>0.26041666666666669</v>
      </c>
      <c r="C9" s="81">
        <f>Crossframes!F8*2</f>
        <v>138</v>
      </c>
      <c r="D9" s="254">
        <v>3</v>
      </c>
      <c r="E9" s="254">
        <f t="shared" ref="E9:E13" si="1">(C9*D9)</f>
        <v>414</v>
      </c>
      <c r="F9" s="251">
        <f t="shared" si="0"/>
        <v>52828.125000000007</v>
      </c>
      <c r="G9" s="64"/>
      <c r="H9" s="64"/>
      <c r="I9" s="8"/>
      <c r="J9" s="60"/>
      <c r="K9" s="60"/>
      <c r="L9" s="15"/>
      <c r="M9" s="22"/>
    </row>
    <row r="10" spans="1:14" outlineLevel="1" x14ac:dyDescent="0.25">
      <c r="A10" s="84" t="s">
        <v>137</v>
      </c>
      <c r="B10" s="8">
        <f>B9</f>
        <v>0.26041666666666669</v>
      </c>
      <c r="C10" s="81">
        <f>Crossframes!F8</f>
        <v>69</v>
      </c>
      <c r="D10" s="254">
        <v>2</v>
      </c>
      <c r="E10" s="254">
        <f t="shared" si="1"/>
        <v>138</v>
      </c>
      <c r="F10" s="251">
        <f t="shared" si="0"/>
        <v>17609.375</v>
      </c>
      <c r="G10" s="64"/>
      <c r="H10" s="64"/>
      <c r="I10" s="8"/>
      <c r="J10" s="60"/>
      <c r="K10" s="60"/>
      <c r="L10" s="15"/>
      <c r="M10" s="22"/>
    </row>
    <row r="11" spans="1:14" outlineLevel="1" x14ac:dyDescent="0.25">
      <c r="A11" s="84" t="s">
        <v>139</v>
      </c>
      <c r="B11" s="8">
        <f>((9*90)/144)*(1.75/12)</f>
        <v>0.8203125</v>
      </c>
      <c r="C11" s="35">
        <f>2*4</f>
        <v>8</v>
      </c>
      <c r="D11" s="254">
        <v>5</v>
      </c>
      <c r="E11" s="254">
        <f>(C11*D11)</f>
        <v>40</v>
      </c>
      <c r="F11" s="251">
        <f t="shared" si="0"/>
        <v>16078.125</v>
      </c>
      <c r="G11" s="64"/>
      <c r="H11" s="64"/>
      <c r="I11" s="8"/>
      <c r="J11" s="60"/>
      <c r="K11" s="60"/>
      <c r="L11" s="254"/>
      <c r="M11" s="22"/>
    </row>
    <row r="12" spans="1:14" outlineLevel="1" x14ac:dyDescent="0.25">
      <c r="A12" s="84" t="s">
        <v>213</v>
      </c>
      <c r="B12" s="8">
        <f>((9*90)/144)*(1/12)</f>
        <v>0.46875</v>
      </c>
      <c r="C12" s="35">
        <f>(2*2)+(2*4*2)</f>
        <v>20</v>
      </c>
      <c r="D12" s="254">
        <v>5</v>
      </c>
      <c r="E12" s="254">
        <f t="shared" si="1"/>
        <v>100</v>
      </c>
      <c r="F12" s="251">
        <f t="shared" si="0"/>
        <v>22968.75</v>
      </c>
      <c r="G12" s="64"/>
      <c r="H12" s="64"/>
      <c r="I12" s="8"/>
      <c r="J12" s="60"/>
      <c r="K12" s="60"/>
      <c r="L12" s="15"/>
      <c r="M12" s="22"/>
    </row>
    <row r="13" spans="1:14" ht="15.75" outlineLevel="1" thickBot="1" x14ac:dyDescent="0.3">
      <c r="A13" s="84" t="s">
        <v>141</v>
      </c>
      <c r="B13" s="8">
        <f>((8*90)/144)*(0.625/12)</f>
        <v>0.26041666666666669</v>
      </c>
      <c r="C13" s="35">
        <f>4*1</f>
        <v>4</v>
      </c>
      <c r="D13" s="35">
        <v>5</v>
      </c>
      <c r="E13" s="254">
        <f t="shared" si="1"/>
        <v>20</v>
      </c>
      <c r="F13" s="251">
        <f t="shared" si="0"/>
        <v>2552.0833333333335</v>
      </c>
      <c r="G13" s="64"/>
      <c r="H13" s="64"/>
      <c r="I13" s="8"/>
      <c r="J13" s="60"/>
      <c r="K13" s="60"/>
      <c r="L13" s="15"/>
      <c r="M13" s="22"/>
    </row>
    <row r="14" spans="1:14" ht="15.75" thickBot="1" x14ac:dyDescent="0.3">
      <c r="A14" s="67"/>
      <c r="B14" s="32"/>
      <c r="C14" s="61"/>
      <c r="D14" s="33"/>
      <c r="E14" s="5" t="s">
        <v>16</v>
      </c>
      <c r="F14" s="250">
        <f>SUM(F7:F13)</f>
        <v>117166.14583333333</v>
      </c>
      <c r="G14" s="64"/>
      <c r="H14" s="64"/>
      <c r="I14" s="7"/>
      <c r="J14" s="8"/>
      <c r="K14" s="8"/>
      <c r="L14" s="9"/>
      <c r="M14" s="10"/>
      <c r="N14" s="57"/>
    </row>
    <row r="15" spans="1:14" x14ac:dyDescent="0.25">
      <c r="A15" s="64"/>
      <c r="B15" s="8"/>
      <c r="C15" s="15"/>
      <c r="D15" s="15"/>
      <c r="E15" s="22"/>
      <c r="F15" s="64"/>
      <c r="G15" s="64"/>
      <c r="H15" s="64"/>
      <c r="I15" s="6"/>
      <c r="K15" s="146"/>
      <c r="L15" s="12"/>
      <c r="M15" s="12"/>
    </row>
    <row r="16" spans="1:14" x14ac:dyDescent="0.25">
      <c r="A16" s="64"/>
      <c r="B16" s="7"/>
      <c r="C16" s="15"/>
      <c r="D16" s="15"/>
      <c r="E16" s="88"/>
      <c r="F16" s="22"/>
      <c r="G16" s="64"/>
      <c r="H16" s="64"/>
    </row>
    <row r="17" spans="1:14" x14ac:dyDescent="0.25">
      <c r="A17" s="64"/>
      <c r="B17" s="7"/>
      <c r="C17" s="15"/>
      <c r="D17" s="15"/>
      <c r="E17" s="22"/>
      <c r="F17" s="64"/>
      <c r="G17" s="64"/>
      <c r="H17" s="64"/>
    </row>
    <row r="18" spans="1:14" x14ac:dyDescent="0.25">
      <c r="A18" s="64"/>
      <c r="B18" s="7"/>
      <c r="C18" s="15"/>
      <c r="D18" s="15"/>
      <c r="E18" s="22"/>
      <c r="F18" s="64"/>
      <c r="G18" s="64"/>
      <c r="H18" s="64"/>
    </row>
    <row r="19" spans="1:14" x14ac:dyDescent="0.25">
      <c r="A19" s="64"/>
      <c r="B19" s="7"/>
      <c r="C19" s="8"/>
      <c r="D19" s="9"/>
      <c r="E19" s="10"/>
      <c r="F19" s="57"/>
      <c r="G19" s="64"/>
      <c r="H19" s="145"/>
      <c r="N19" s="57"/>
    </row>
    <row r="20" spans="1:14" x14ac:dyDescent="0.25">
      <c r="A20" s="64"/>
      <c r="B20" s="7"/>
      <c r="C20" s="7"/>
      <c r="D20" s="9"/>
      <c r="E20" s="10"/>
      <c r="F20" s="57"/>
      <c r="G20" s="64"/>
      <c r="H20" s="64"/>
    </row>
    <row r="21" spans="1:14" x14ac:dyDescent="0.25">
      <c r="B21" s="3"/>
      <c r="C21" s="3"/>
      <c r="D21" s="3"/>
      <c r="E21" s="3"/>
      <c r="J21" s="15"/>
      <c r="K21" s="146"/>
    </row>
    <row r="22" spans="1:14" x14ac:dyDescent="0.25">
      <c r="B22" s="3"/>
      <c r="C22" s="3"/>
      <c r="D22" s="3"/>
      <c r="E22" s="3"/>
      <c r="J22" s="15"/>
      <c r="K22" s="146"/>
    </row>
    <row r="23" spans="1:14" x14ac:dyDescent="0.25">
      <c r="B23" s="3"/>
      <c r="C23" s="3"/>
      <c r="D23" s="3"/>
      <c r="E23" s="3"/>
      <c r="J23" s="15"/>
      <c r="K23" s="146"/>
    </row>
    <row r="24" spans="1:14" x14ac:dyDescent="0.25">
      <c r="B24" s="3"/>
      <c r="C24" s="3"/>
      <c r="D24" s="3"/>
      <c r="E24" s="3"/>
      <c r="J24" s="15"/>
      <c r="K24" s="146"/>
    </row>
    <row r="25" spans="1:14" x14ac:dyDescent="0.25">
      <c r="B25" s="3"/>
      <c r="C25" s="3"/>
      <c r="D25" s="3"/>
      <c r="E25" s="3"/>
      <c r="J25" s="15"/>
      <c r="K25" s="146"/>
    </row>
    <row r="26" spans="1:14" x14ac:dyDescent="0.25">
      <c r="B26" s="3"/>
      <c r="C26" s="3"/>
      <c r="D26" s="3"/>
      <c r="E26" s="3"/>
      <c r="K26" s="146"/>
    </row>
    <row r="27" spans="1:14" x14ac:dyDescent="0.25">
      <c r="B27" s="3"/>
      <c r="C27" s="3"/>
    </row>
    <row r="28" spans="1:14" x14ac:dyDescent="0.25">
      <c r="B28" s="3"/>
      <c r="C28" s="3"/>
      <c r="D28" s="3"/>
      <c r="E28" s="3"/>
    </row>
    <row r="29" spans="1:14" x14ac:dyDescent="0.25">
      <c r="B29" s="3"/>
      <c r="C29" s="3"/>
      <c r="D29" s="3"/>
      <c r="E29" s="3"/>
    </row>
    <row r="30" spans="1:14" x14ac:dyDescent="0.25">
      <c r="B30" s="4"/>
      <c r="C30" s="4"/>
      <c r="D30" s="4"/>
      <c r="E30" s="4"/>
    </row>
    <row r="31" spans="1:14" x14ac:dyDescent="0.25">
      <c r="B31" s="4"/>
      <c r="C31" s="4"/>
      <c r="D31" s="4"/>
      <c r="E31" s="4"/>
    </row>
  </sheetData>
  <mergeCells count="3">
    <mergeCell ref="A1:F1"/>
    <mergeCell ref="A5:F5"/>
    <mergeCell ref="B3:C3"/>
  </mergeCells>
  <pageMargins left="0.7" right="0.7" top="0.75" bottom="0.75" header="0.3" footer="0.3"/>
  <pageSetup scale="92" orientation="portrait" r:id="rId1"/>
  <colBreaks count="1" manualBreakCount="1">
    <brk id="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83"/>
  <sheetViews>
    <sheetView view="pageBreakPreview" zoomScaleNormal="100" zoomScaleSheetLayoutView="100" workbookViewId="0">
      <selection activeCell="D11" sqref="D11"/>
    </sheetView>
  </sheetViews>
  <sheetFormatPr defaultRowHeight="15" x14ac:dyDescent="0.25"/>
  <cols>
    <col min="1" max="1" width="13.28515625" style="62" bestFit="1" customWidth="1"/>
    <col min="2" max="2" width="10.28515625" style="146" bestFit="1" customWidth="1"/>
    <col min="3" max="3" width="12" style="146" bestFit="1" customWidth="1"/>
    <col min="4" max="4" width="13.85546875" style="146" bestFit="1" customWidth="1"/>
    <col min="5" max="5" width="15.5703125" style="146" bestFit="1" customWidth="1"/>
    <col min="6" max="6" width="9.28515625" style="146" customWidth="1"/>
    <col min="7" max="8" width="9.140625" style="62" customWidth="1"/>
    <col min="9" max="9" width="13.28515625" style="62" bestFit="1" customWidth="1"/>
    <col min="10" max="10" width="10.28515625" style="1" bestFit="1" customWidth="1"/>
    <col min="11" max="11" width="9.7109375" style="1" bestFit="1" customWidth="1"/>
    <col min="12" max="12" width="12.85546875" style="1" bestFit="1" customWidth="1"/>
    <col min="13" max="14" width="9.140625" style="1" customWidth="1"/>
    <col min="15" max="16384" width="9.140625" style="62"/>
  </cols>
  <sheetData>
    <row r="1" spans="1:14" ht="19.5" thickBot="1" x14ac:dyDescent="0.3">
      <c r="A1" s="273" t="s">
        <v>153</v>
      </c>
      <c r="B1" s="274"/>
      <c r="C1" s="274"/>
      <c r="D1" s="274"/>
      <c r="E1" s="274"/>
      <c r="F1" s="275"/>
      <c r="G1" s="63"/>
      <c r="H1" s="63"/>
      <c r="I1" s="63"/>
      <c r="J1" s="74"/>
      <c r="K1" s="74"/>
    </row>
    <row r="2" spans="1:14" ht="18.75" customHeight="1" thickBot="1" x14ac:dyDescent="0.3">
      <c r="A2" s="207"/>
      <c r="B2" s="191"/>
      <c r="C2" s="191"/>
      <c r="D2" s="191"/>
      <c r="E2" s="191"/>
      <c r="F2" s="192"/>
      <c r="G2" s="63"/>
      <c r="H2" s="63"/>
      <c r="I2" s="63"/>
      <c r="J2" s="74"/>
      <c r="K2" s="74"/>
    </row>
    <row r="3" spans="1:14" ht="18.75" customHeight="1" thickBot="1" x14ac:dyDescent="0.3">
      <c r="A3" s="65"/>
      <c r="B3" s="307" t="s">
        <v>1</v>
      </c>
      <c r="C3" s="308"/>
      <c r="D3" s="214">
        <f>SUM(F18:F22)</f>
        <v>54.444444444444443</v>
      </c>
      <c r="E3" s="194" t="s">
        <v>5</v>
      </c>
      <c r="F3" s="48"/>
      <c r="G3" s="64"/>
      <c r="H3" s="57"/>
      <c r="I3" s="57"/>
      <c r="J3" s="57"/>
      <c r="K3" s="57"/>
      <c r="L3" s="74"/>
    </row>
    <row r="4" spans="1:14" ht="18.75" customHeight="1" thickBot="1" x14ac:dyDescent="0.3">
      <c r="A4" s="65"/>
      <c r="B4" s="297" t="s">
        <v>6</v>
      </c>
      <c r="C4" s="298"/>
      <c r="D4" s="206">
        <f>D3*490</f>
        <v>26677.777777777777</v>
      </c>
      <c r="E4" s="205" t="s">
        <v>7</v>
      </c>
      <c r="F4" s="48"/>
      <c r="G4" s="64"/>
      <c r="H4" s="64"/>
      <c r="I4" s="64"/>
      <c r="J4" s="64"/>
      <c r="K4" s="64"/>
      <c r="L4" s="74"/>
    </row>
    <row r="5" spans="1:14" ht="18.75" customHeight="1" thickBot="1" x14ac:dyDescent="0.3">
      <c r="A5" s="209"/>
      <c r="B5" s="210"/>
      <c r="C5" s="211"/>
      <c r="D5" s="208"/>
      <c r="E5" s="208"/>
      <c r="F5" s="212"/>
      <c r="G5" s="64"/>
      <c r="H5" s="64"/>
      <c r="I5" s="64"/>
      <c r="J5" s="64"/>
      <c r="K5" s="64"/>
      <c r="L5" s="74"/>
    </row>
    <row r="6" spans="1:14" ht="15.75" x14ac:dyDescent="0.25">
      <c r="A6" s="301" t="s">
        <v>143</v>
      </c>
      <c r="B6" s="302"/>
      <c r="C6" s="302"/>
      <c r="D6" s="302"/>
      <c r="E6" s="302"/>
      <c r="F6" s="303"/>
      <c r="G6" s="64"/>
      <c r="H6" s="64"/>
      <c r="I6" s="64"/>
      <c r="J6" s="64"/>
      <c r="K6" s="64"/>
      <c r="L6" s="74"/>
    </row>
    <row r="7" spans="1:14" x14ac:dyDescent="0.25">
      <c r="A7" s="309" t="s">
        <v>146</v>
      </c>
      <c r="B7" s="310"/>
      <c r="C7" s="310"/>
      <c r="D7" s="310"/>
      <c r="E7" s="310"/>
      <c r="F7" s="311"/>
      <c r="G7" s="64"/>
      <c r="H7" s="64"/>
      <c r="I7" s="64"/>
      <c r="J7" s="64"/>
      <c r="K7" s="64"/>
      <c r="L7" s="74"/>
    </row>
    <row r="8" spans="1:14" ht="32.25" x14ac:dyDescent="0.25">
      <c r="A8" s="215" t="s">
        <v>154</v>
      </c>
      <c r="B8" s="30" t="s">
        <v>51</v>
      </c>
      <c r="C8" s="30" t="s">
        <v>52</v>
      </c>
      <c r="D8" s="30" t="s">
        <v>53</v>
      </c>
      <c r="E8" s="198" t="s">
        <v>151</v>
      </c>
      <c r="F8" s="199" t="s">
        <v>152</v>
      </c>
      <c r="G8" s="64"/>
      <c r="H8" s="64"/>
      <c r="I8" s="64"/>
      <c r="J8" s="64"/>
      <c r="K8" s="64"/>
      <c r="L8" s="74"/>
    </row>
    <row r="9" spans="1:14" x14ac:dyDescent="0.25">
      <c r="A9" s="71" t="s">
        <v>47</v>
      </c>
      <c r="B9" s="221">
        <f>2.75</f>
        <v>2.75</v>
      </c>
      <c r="C9" s="221">
        <f>22/12</f>
        <v>1.8333333333333333</v>
      </c>
      <c r="D9" s="221">
        <f>0.5/12</f>
        <v>4.1666666666666664E-2</v>
      </c>
      <c r="E9" s="145">
        <v>1</v>
      </c>
      <c r="F9" s="222">
        <f>(B9*C9*D9)*E9</f>
        <v>0.21006944444444442</v>
      </c>
      <c r="G9" s="64"/>
      <c r="H9" s="64"/>
      <c r="I9" s="64"/>
      <c r="J9" s="64"/>
      <c r="K9" s="64"/>
      <c r="L9" s="74"/>
    </row>
    <row r="10" spans="1:14" x14ac:dyDescent="0.25">
      <c r="A10" s="71" t="s">
        <v>49</v>
      </c>
      <c r="B10" s="221">
        <v>2.75</v>
      </c>
      <c r="C10" s="221">
        <f>9/12</f>
        <v>0.75</v>
      </c>
      <c r="D10" s="221">
        <f>0.625/12</f>
        <v>5.2083333333333336E-2</v>
      </c>
      <c r="E10" s="145">
        <v>2</v>
      </c>
      <c r="F10" s="222">
        <f>(B10*C10*D10)*E10</f>
        <v>0.21484375</v>
      </c>
      <c r="G10" s="64"/>
      <c r="H10" s="64"/>
      <c r="I10" s="64"/>
      <c r="J10" s="64"/>
      <c r="K10" s="64"/>
      <c r="L10" s="74"/>
    </row>
    <row r="11" spans="1:14" x14ac:dyDescent="0.25">
      <c r="A11" s="71" t="s">
        <v>48</v>
      </c>
      <c r="B11" s="221">
        <v>2.25</v>
      </c>
      <c r="C11" s="221">
        <f>24/12</f>
        <v>2</v>
      </c>
      <c r="D11" s="221">
        <f>0.5/12</f>
        <v>4.1666666666666664E-2</v>
      </c>
      <c r="E11" s="145">
        <v>1</v>
      </c>
      <c r="F11" s="222">
        <f>(B11*C11*D11)*E11</f>
        <v>0.1875</v>
      </c>
      <c r="G11" s="64"/>
      <c r="H11" s="64"/>
      <c r="I11" s="64"/>
      <c r="J11" s="64"/>
      <c r="K11" s="64"/>
      <c r="L11" s="74"/>
    </row>
    <row r="12" spans="1:14" x14ac:dyDescent="0.25">
      <c r="A12" s="84" t="s">
        <v>50</v>
      </c>
      <c r="B12" s="221">
        <v>2.25</v>
      </c>
      <c r="C12" s="221">
        <f>10/12</f>
        <v>0.83333333333333337</v>
      </c>
      <c r="D12" s="221">
        <f>0.625/12</f>
        <v>5.2083333333333336E-2</v>
      </c>
      <c r="E12" s="145">
        <v>2</v>
      </c>
      <c r="F12" s="222">
        <f t="shared" ref="F12" si="0">(B12*C12*D12)*E12</f>
        <v>0.1953125</v>
      </c>
      <c r="G12" s="64"/>
      <c r="H12" s="64"/>
      <c r="I12" s="64"/>
      <c r="J12" s="64"/>
      <c r="K12" s="64"/>
      <c r="L12" s="74"/>
    </row>
    <row r="13" spans="1:14" x14ac:dyDescent="0.25">
      <c r="A13" s="309" t="s">
        <v>145</v>
      </c>
      <c r="B13" s="310"/>
      <c r="C13" s="310"/>
      <c r="D13" s="310"/>
      <c r="E13" s="310"/>
      <c r="F13" s="311"/>
      <c r="G13" s="64"/>
      <c r="H13" s="63"/>
      <c r="I13" s="63"/>
      <c r="J13" s="74"/>
      <c r="K13" s="74"/>
      <c r="L13" s="74"/>
    </row>
    <row r="14" spans="1:14" ht="32.25" x14ac:dyDescent="0.25">
      <c r="A14" s="215" t="s">
        <v>154</v>
      </c>
      <c r="B14" s="30" t="s">
        <v>132</v>
      </c>
      <c r="C14" s="30" t="s">
        <v>52</v>
      </c>
      <c r="D14" s="30" t="s">
        <v>53</v>
      </c>
      <c r="E14" s="198" t="s">
        <v>151</v>
      </c>
      <c r="F14" s="199" t="s">
        <v>152</v>
      </c>
      <c r="G14" s="64"/>
      <c r="H14" s="63"/>
      <c r="I14" s="63"/>
      <c r="J14" s="74"/>
      <c r="K14" s="74"/>
      <c r="L14" s="74"/>
    </row>
    <row r="15" spans="1:14" x14ac:dyDescent="0.25">
      <c r="A15" s="71" t="s">
        <v>55</v>
      </c>
      <c r="B15" s="221">
        <f>7+1/12</f>
        <v>7.083333333333333</v>
      </c>
      <c r="C15" s="221">
        <v>1.25</v>
      </c>
      <c r="D15" s="221">
        <f>(3/8)/12</f>
        <v>3.125E-2</v>
      </c>
      <c r="E15" s="145">
        <v>2</v>
      </c>
      <c r="F15" s="202">
        <f>(B15*C15*D15)*E15</f>
        <v>0.55338541666666663</v>
      </c>
      <c r="G15" s="64"/>
      <c r="H15" s="63"/>
      <c r="I15" s="63"/>
      <c r="J15" s="74"/>
      <c r="K15" s="74"/>
      <c r="L15" s="74"/>
    </row>
    <row r="16" spans="1:14" ht="15.75" x14ac:dyDescent="0.25">
      <c r="A16" s="304" t="s">
        <v>144</v>
      </c>
      <c r="B16" s="305"/>
      <c r="C16" s="305"/>
      <c r="D16" s="305"/>
      <c r="E16" s="305"/>
      <c r="F16" s="306"/>
      <c r="G16" s="64"/>
      <c r="J16" s="62"/>
      <c r="K16" s="62"/>
      <c r="L16" s="62"/>
      <c r="M16" s="62"/>
      <c r="N16" s="62"/>
    </row>
    <row r="17" spans="1:19" ht="32.25" x14ac:dyDescent="0.25">
      <c r="A17" s="38"/>
      <c r="B17" s="63"/>
      <c r="C17" s="213" t="s">
        <v>152</v>
      </c>
      <c r="D17" s="198" t="s">
        <v>155</v>
      </c>
      <c r="E17" s="198" t="s">
        <v>156</v>
      </c>
      <c r="F17" s="199" t="s">
        <v>152</v>
      </c>
      <c r="G17" s="64"/>
      <c r="J17" s="62"/>
      <c r="K17" s="62"/>
      <c r="L17" s="62"/>
      <c r="M17" s="62"/>
      <c r="N17" s="62"/>
    </row>
    <row r="18" spans="1:19" x14ac:dyDescent="0.25">
      <c r="A18" s="65"/>
      <c r="B18" s="145" t="s">
        <v>149</v>
      </c>
      <c r="C18" s="82">
        <f>F9</f>
        <v>0.21006944444444442</v>
      </c>
      <c r="D18" s="15">
        <v>8</v>
      </c>
      <c r="E18" s="15">
        <v>5</v>
      </c>
      <c r="F18" s="203">
        <f>C18*(D18*E18)</f>
        <v>8.4027777777777768</v>
      </c>
      <c r="G18" s="64"/>
      <c r="J18" s="62"/>
      <c r="K18" s="62"/>
      <c r="L18" s="62"/>
      <c r="M18" s="62"/>
      <c r="N18" s="62"/>
    </row>
    <row r="19" spans="1:19" x14ac:dyDescent="0.25">
      <c r="A19" s="65"/>
      <c r="B19" s="145" t="s">
        <v>150</v>
      </c>
      <c r="C19" s="82">
        <f>F10</f>
        <v>0.21484375</v>
      </c>
      <c r="D19" s="15">
        <v>8</v>
      </c>
      <c r="E19" s="15">
        <v>5</v>
      </c>
      <c r="F19" s="203">
        <f>C19*(D19*E19)</f>
        <v>8.59375</v>
      </c>
      <c r="G19" s="64"/>
      <c r="J19" s="62"/>
      <c r="K19" s="62"/>
      <c r="L19" s="62"/>
      <c r="M19" s="62"/>
      <c r="N19" s="62"/>
    </row>
    <row r="20" spans="1:19" x14ac:dyDescent="0.25">
      <c r="A20" s="65"/>
      <c r="B20" s="145" t="s">
        <v>147</v>
      </c>
      <c r="C20" s="82">
        <f>F11</f>
        <v>0.1875</v>
      </c>
      <c r="D20" s="15">
        <v>8</v>
      </c>
      <c r="E20" s="15">
        <v>5</v>
      </c>
      <c r="F20" s="203">
        <f>C20*(D20*E20)</f>
        <v>7.5</v>
      </c>
      <c r="G20" s="64"/>
      <c r="J20" s="62"/>
      <c r="K20" s="62"/>
      <c r="L20" s="62"/>
      <c r="N20" s="62"/>
    </row>
    <row r="21" spans="1:19" x14ac:dyDescent="0.25">
      <c r="A21" s="65"/>
      <c r="B21" s="145" t="s">
        <v>148</v>
      </c>
      <c r="C21" s="82">
        <f>F12</f>
        <v>0.1953125</v>
      </c>
      <c r="D21" s="15">
        <v>8</v>
      </c>
      <c r="E21" s="15">
        <v>5</v>
      </c>
      <c r="F21" s="203">
        <f>C21*(D21*E21)</f>
        <v>7.8125</v>
      </c>
      <c r="G21" s="64"/>
      <c r="M21" s="145"/>
    </row>
    <row r="22" spans="1:19" ht="15.75" thickBot="1" x14ac:dyDescent="0.3">
      <c r="A22" s="73"/>
      <c r="B22" s="200" t="s">
        <v>3</v>
      </c>
      <c r="C22" s="223">
        <f>F15</f>
        <v>0.55338541666666663</v>
      </c>
      <c r="D22" s="201">
        <v>8</v>
      </c>
      <c r="E22" s="201">
        <v>5</v>
      </c>
      <c r="F22" s="204">
        <f>C22*(D22*E22)</f>
        <v>22.135416666666664</v>
      </c>
      <c r="G22" s="64"/>
      <c r="J22" s="62"/>
      <c r="K22" s="62"/>
      <c r="L22" s="62"/>
      <c r="M22" s="62"/>
      <c r="N22" s="62"/>
    </row>
    <row r="23" spans="1:19" x14ac:dyDescent="0.25">
      <c r="A23" s="64"/>
      <c r="B23" s="64"/>
      <c r="C23" s="64"/>
      <c r="D23" s="64"/>
      <c r="E23" s="64"/>
      <c r="F23" s="64"/>
      <c r="G23" s="64"/>
      <c r="H23" s="64"/>
      <c r="I23" s="64"/>
      <c r="J23" s="145"/>
      <c r="K23" s="145"/>
      <c r="L23" s="145"/>
      <c r="M23" s="145"/>
      <c r="N23" s="145"/>
      <c r="O23" s="64"/>
      <c r="P23" s="64"/>
      <c r="Q23" s="64"/>
      <c r="R23" s="64"/>
      <c r="S23" s="64"/>
    </row>
    <row r="24" spans="1:19" x14ac:dyDescent="0.25">
      <c r="A24" s="64"/>
      <c r="B24" s="64"/>
      <c r="C24" s="64"/>
      <c r="D24" s="64"/>
      <c r="E24" s="64"/>
      <c r="F24" s="64"/>
      <c r="G24" s="64"/>
      <c r="H24" s="64"/>
      <c r="I24" s="64"/>
      <c r="J24" s="145"/>
      <c r="K24" s="145"/>
      <c r="L24" s="145"/>
      <c r="M24" s="145"/>
      <c r="N24" s="145"/>
      <c r="O24" s="64"/>
      <c r="P24" s="64"/>
      <c r="Q24" s="64"/>
      <c r="R24" s="64"/>
      <c r="S24" s="64"/>
    </row>
    <row r="25" spans="1:19" x14ac:dyDescent="0.25">
      <c r="A25" s="64"/>
      <c r="B25" s="64"/>
      <c r="C25" s="64"/>
      <c r="D25" s="64"/>
      <c r="E25" s="64"/>
      <c r="F25" s="64"/>
      <c r="G25" s="64"/>
      <c r="H25" s="64"/>
      <c r="I25" s="64"/>
      <c r="J25" s="145"/>
      <c r="K25" s="145"/>
      <c r="L25" s="145"/>
      <c r="M25" s="145"/>
      <c r="N25" s="145"/>
      <c r="O25" s="64"/>
      <c r="P25" s="64"/>
      <c r="Q25" s="64"/>
      <c r="R25" s="64"/>
      <c r="S25" s="64"/>
    </row>
    <row r="26" spans="1:19" x14ac:dyDescent="0.25">
      <c r="A26" s="64"/>
      <c r="B26" s="64"/>
      <c r="C26" s="64"/>
      <c r="D26" s="64"/>
      <c r="E26" s="64"/>
      <c r="F26" s="64"/>
      <c r="G26" s="64"/>
      <c r="H26" s="64"/>
      <c r="I26" s="64"/>
      <c r="J26" s="145"/>
      <c r="K26" s="145"/>
      <c r="L26" s="145"/>
      <c r="M26" s="145"/>
      <c r="N26" s="145"/>
      <c r="O26" s="64"/>
      <c r="P26" s="64"/>
      <c r="Q26" s="64"/>
      <c r="R26" s="64"/>
      <c r="S26" s="64"/>
    </row>
    <row r="27" spans="1:19" x14ac:dyDescent="0.25">
      <c r="A27" s="64"/>
      <c r="B27" s="64"/>
      <c r="C27" s="64"/>
      <c r="D27" s="64"/>
      <c r="E27" s="64"/>
      <c r="F27" s="64"/>
      <c r="G27" s="64"/>
      <c r="H27" s="64"/>
      <c r="I27" s="64"/>
      <c r="J27" s="145"/>
      <c r="K27" s="145"/>
      <c r="L27" s="145"/>
      <c r="M27" s="145"/>
      <c r="N27" s="145"/>
      <c r="O27" s="64"/>
      <c r="P27" s="64"/>
      <c r="Q27" s="64"/>
      <c r="R27" s="64"/>
      <c r="S27" s="64"/>
    </row>
    <row r="28" spans="1:19" x14ac:dyDescent="0.25">
      <c r="A28" s="64"/>
      <c r="B28" s="64"/>
      <c r="C28" s="64"/>
      <c r="D28" s="64"/>
      <c r="E28" s="64"/>
      <c r="F28" s="64"/>
      <c r="G28" s="64"/>
      <c r="H28" s="64"/>
      <c r="I28" s="64"/>
      <c r="J28" s="145"/>
      <c r="K28" s="145"/>
      <c r="L28" s="145"/>
      <c r="M28" s="145"/>
      <c r="N28" s="145"/>
      <c r="O28" s="64"/>
      <c r="P28" s="64"/>
      <c r="Q28" s="64"/>
      <c r="R28" s="64"/>
      <c r="S28" s="64"/>
    </row>
    <row r="29" spans="1:19" x14ac:dyDescent="0.25">
      <c r="A29" s="64"/>
      <c r="B29" s="64"/>
      <c r="C29" s="64"/>
      <c r="D29" s="64"/>
      <c r="E29" s="64"/>
      <c r="F29" s="64"/>
      <c r="G29" s="64"/>
      <c r="H29" s="64"/>
      <c r="I29" s="64"/>
      <c r="J29" s="145"/>
      <c r="K29" s="145"/>
      <c r="L29" s="145"/>
      <c r="M29" s="145"/>
      <c r="N29" s="145"/>
      <c r="O29" s="64"/>
      <c r="P29" s="64"/>
      <c r="Q29" s="64"/>
      <c r="R29" s="64"/>
      <c r="S29" s="64"/>
    </row>
    <row r="30" spans="1:19" x14ac:dyDescent="0.25">
      <c r="A30" s="64"/>
      <c r="B30" s="64"/>
      <c r="C30" s="64"/>
      <c r="D30" s="64"/>
      <c r="E30" s="64"/>
      <c r="F30" s="64"/>
      <c r="G30" s="64"/>
      <c r="H30" s="64"/>
      <c r="I30" s="64"/>
      <c r="J30" s="145"/>
      <c r="K30" s="145"/>
      <c r="L30" s="145"/>
      <c r="M30" s="145"/>
      <c r="N30" s="145"/>
      <c r="O30" s="64"/>
      <c r="P30" s="64"/>
      <c r="Q30" s="64"/>
      <c r="R30" s="64"/>
      <c r="S30" s="64"/>
    </row>
    <row r="31" spans="1:19" x14ac:dyDescent="0.25">
      <c r="A31" s="64"/>
      <c r="B31" s="64"/>
      <c r="C31" s="64"/>
      <c r="D31" s="64"/>
      <c r="E31" s="64"/>
      <c r="F31" s="64"/>
      <c r="G31" s="64"/>
      <c r="H31" s="64"/>
      <c r="I31" s="64"/>
      <c r="J31" s="145"/>
      <c r="K31" s="145"/>
      <c r="L31" s="145"/>
      <c r="M31" s="145"/>
      <c r="N31" s="145"/>
      <c r="O31" s="64"/>
      <c r="P31" s="64"/>
      <c r="Q31" s="64"/>
      <c r="R31" s="64"/>
      <c r="S31" s="64"/>
    </row>
    <row r="32" spans="1:19" x14ac:dyDescent="0.25">
      <c r="A32" s="64"/>
      <c r="B32" s="64"/>
      <c r="C32" s="64"/>
      <c r="D32" s="64"/>
      <c r="E32" s="64"/>
      <c r="F32" s="64"/>
      <c r="G32" s="64"/>
      <c r="H32" s="64"/>
      <c r="I32" s="64"/>
      <c r="J32" s="145"/>
      <c r="K32" s="145"/>
      <c r="L32" s="145"/>
      <c r="M32" s="145"/>
      <c r="N32" s="145"/>
      <c r="O32" s="64"/>
      <c r="P32" s="64"/>
      <c r="Q32" s="64"/>
      <c r="R32" s="64"/>
      <c r="S32" s="64"/>
    </row>
    <row r="33" spans="1:19" x14ac:dyDescent="0.25">
      <c r="A33" s="64"/>
      <c r="B33" s="64"/>
      <c r="C33" s="64"/>
      <c r="D33" s="64"/>
      <c r="E33" s="64"/>
      <c r="F33" s="64"/>
      <c r="G33" s="64"/>
      <c r="H33" s="64"/>
      <c r="I33" s="64"/>
      <c r="J33" s="145"/>
      <c r="K33" s="145"/>
      <c r="L33" s="145"/>
      <c r="M33" s="145"/>
      <c r="N33" s="145"/>
      <c r="O33" s="64"/>
      <c r="P33" s="64"/>
      <c r="Q33" s="64"/>
      <c r="R33" s="64"/>
      <c r="S33" s="64"/>
    </row>
    <row r="34" spans="1:19" x14ac:dyDescent="0.25">
      <c r="A34" s="64"/>
      <c r="B34" s="64"/>
      <c r="C34" s="64"/>
      <c r="D34" s="64"/>
      <c r="E34" s="64"/>
      <c r="F34" s="64"/>
      <c r="G34" s="64"/>
      <c r="H34" s="64"/>
      <c r="I34" s="64"/>
      <c r="J34" s="145"/>
      <c r="K34" s="145"/>
      <c r="L34" s="145"/>
      <c r="M34" s="145"/>
      <c r="N34" s="145"/>
      <c r="O34" s="64"/>
      <c r="P34" s="64"/>
      <c r="Q34" s="64"/>
      <c r="R34" s="64"/>
      <c r="S34" s="64"/>
    </row>
    <row r="35" spans="1:19" x14ac:dyDescent="0.25">
      <c r="A35" s="64"/>
      <c r="B35" s="64"/>
      <c r="C35" s="64"/>
      <c r="D35" s="64"/>
      <c r="E35" s="64"/>
      <c r="F35" s="64"/>
      <c r="G35" s="64"/>
      <c r="H35" s="64"/>
      <c r="I35" s="64"/>
      <c r="J35" s="145"/>
      <c r="K35" s="145"/>
      <c r="L35" s="145"/>
      <c r="M35" s="145"/>
      <c r="N35" s="145"/>
      <c r="O35" s="64"/>
      <c r="P35" s="64"/>
      <c r="Q35" s="64"/>
      <c r="R35" s="64"/>
      <c r="S35" s="64"/>
    </row>
    <row r="36" spans="1:19" x14ac:dyDescent="0.25">
      <c r="A36" s="64"/>
      <c r="B36" s="64"/>
      <c r="C36" s="64"/>
      <c r="D36" s="64"/>
      <c r="E36" s="64"/>
      <c r="F36" s="64"/>
      <c r="G36" s="64"/>
      <c r="H36" s="64"/>
      <c r="I36" s="64"/>
      <c r="J36" s="145"/>
      <c r="K36" s="145"/>
      <c r="L36" s="145"/>
      <c r="M36" s="145"/>
      <c r="N36" s="145"/>
      <c r="O36" s="64"/>
      <c r="P36" s="64"/>
      <c r="Q36" s="64"/>
      <c r="R36" s="64"/>
      <c r="S36" s="64"/>
    </row>
    <row r="37" spans="1:19" x14ac:dyDescent="0.25">
      <c r="A37" s="64"/>
      <c r="B37" s="64"/>
      <c r="C37" s="64"/>
      <c r="D37" s="64"/>
      <c r="E37" s="64"/>
      <c r="F37" s="64"/>
      <c r="G37" s="64"/>
      <c r="H37" s="64"/>
      <c r="I37" s="64"/>
      <c r="J37" s="145"/>
      <c r="K37" s="145"/>
      <c r="L37" s="145"/>
      <c r="M37" s="145"/>
      <c r="N37" s="145"/>
      <c r="O37" s="64"/>
      <c r="P37" s="64"/>
      <c r="Q37" s="64"/>
      <c r="R37" s="64"/>
      <c r="S37" s="64"/>
    </row>
    <row r="38" spans="1:19" x14ac:dyDescent="0.25">
      <c r="A38" s="64"/>
      <c r="B38" s="64"/>
      <c r="C38" s="64"/>
      <c r="D38" s="64"/>
      <c r="E38" s="64"/>
      <c r="F38" s="64"/>
      <c r="G38" s="64"/>
      <c r="H38" s="64"/>
      <c r="I38" s="64"/>
      <c r="J38" s="145"/>
      <c r="K38" s="145"/>
      <c r="L38" s="145"/>
      <c r="M38" s="145"/>
      <c r="N38" s="145"/>
      <c r="O38" s="64"/>
      <c r="P38" s="64"/>
      <c r="Q38" s="64"/>
      <c r="R38" s="64"/>
      <c r="S38" s="64"/>
    </row>
    <row r="39" spans="1:19" x14ac:dyDescent="0.25">
      <c r="A39" s="64"/>
      <c r="B39" s="64"/>
      <c r="C39" s="64"/>
      <c r="D39" s="64"/>
      <c r="E39" s="64"/>
      <c r="F39" s="64"/>
      <c r="G39" s="64"/>
      <c r="H39" s="64"/>
      <c r="I39" s="64"/>
      <c r="J39" s="145"/>
      <c r="K39" s="145"/>
      <c r="L39" s="145"/>
      <c r="M39" s="145"/>
      <c r="N39" s="145"/>
      <c r="O39" s="64"/>
      <c r="P39" s="64"/>
      <c r="Q39" s="64"/>
      <c r="R39" s="64"/>
      <c r="S39" s="64"/>
    </row>
    <row r="40" spans="1:19" x14ac:dyDescent="0.25">
      <c r="A40" s="64"/>
      <c r="B40" s="64"/>
      <c r="C40" s="64"/>
      <c r="D40" s="64"/>
      <c r="E40" s="64"/>
      <c r="F40" s="64"/>
      <c r="G40" s="64"/>
      <c r="H40" s="64"/>
      <c r="I40" s="64"/>
      <c r="J40" s="145"/>
      <c r="K40" s="145"/>
      <c r="L40" s="145"/>
      <c r="M40" s="145"/>
      <c r="N40" s="145"/>
      <c r="O40" s="64"/>
      <c r="P40" s="64"/>
      <c r="Q40" s="64"/>
      <c r="R40" s="64"/>
      <c r="S40" s="64"/>
    </row>
    <row r="41" spans="1:19" x14ac:dyDescent="0.25">
      <c r="A41" s="64"/>
      <c r="B41" s="64"/>
      <c r="C41" s="64"/>
      <c r="D41" s="64"/>
      <c r="E41" s="64"/>
      <c r="F41" s="64"/>
      <c r="G41" s="64"/>
      <c r="H41" s="64"/>
      <c r="I41" s="64"/>
      <c r="J41" s="145"/>
      <c r="K41" s="145"/>
      <c r="L41" s="145"/>
      <c r="M41" s="145"/>
      <c r="N41" s="145"/>
      <c r="O41" s="64"/>
      <c r="P41" s="64"/>
      <c r="Q41" s="64"/>
      <c r="R41" s="64"/>
      <c r="S41" s="64"/>
    </row>
    <row r="42" spans="1:19" x14ac:dyDescent="0.25">
      <c r="A42" s="64"/>
      <c r="B42" s="64"/>
      <c r="C42" s="64"/>
      <c r="D42" s="64"/>
      <c r="E42" s="64"/>
      <c r="F42" s="64"/>
      <c r="G42" s="64"/>
      <c r="H42" s="64"/>
      <c r="I42" s="64"/>
      <c r="J42" s="145"/>
      <c r="K42" s="145"/>
      <c r="L42" s="145"/>
      <c r="M42" s="145"/>
      <c r="N42" s="145"/>
      <c r="O42" s="64"/>
      <c r="P42" s="64"/>
      <c r="Q42" s="64"/>
      <c r="R42" s="64"/>
      <c r="S42" s="64"/>
    </row>
    <row r="43" spans="1:19" x14ac:dyDescent="0.25">
      <c r="A43" s="64"/>
      <c r="B43" s="64"/>
      <c r="C43" s="64"/>
      <c r="D43" s="64"/>
      <c r="E43" s="64"/>
      <c r="F43" s="64"/>
      <c r="G43" s="64"/>
      <c r="H43" s="64"/>
      <c r="I43" s="64"/>
      <c r="J43" s="145"/>
      <c r="K43" s="145"/>
      <c r="L43" s="145"/>
      <c r="M43" s="145"/>
      <c r="N43" s="145"/>
      <c r="O43" s="64"/>
      <c r="P43" s="64"/>
      <c r="Q43" s="64"/>
      <c r="R43" s="64"/>
      <c r="S43" s="64"/>
    </row>
    <row r="44" spans="1:19" x14ac:dyDescent="0.25">
      <c r="A44" s="64"/>
      <c r="B44" s="64"/>
      <c r="C44" s="64"/>
      <c r="D44" s="64"/>
      <c r="E44" s="64"/>
      <c r="F44" s="64"/>
      <c r="G44" s="64"/>
      <c r="H44" s="64"/>
      <c r="I44" s="64"/>
      <c r="J44" s="145"/>
      <c r="K44" s="145"/>
      <c r="L44" s="145"/>
      <c r="M44" s="145"/>
      <c r="N44" s="145"/>
      <c r="O44" s="64"/>
      <c r="P44" s="64"/>
      <c r="Q44" s="64"/>
      <c r="R44" s="64"/>
      <c r="S44" s="64"/>
    </row>
    <row r="45" spans="1:19" x14ac:dyDescent="0.25">
      <c r="A45" s="64"/>
      <c r="B45" s="64"/>
      <c r="C45" s="64"/>
      <c r="D45" s="64"/>
      <c r="E45" s="64"/>
      <c r="F45" s="64"/>
      <c r="G45" s="64"/>
      <c r="H45" s="64"/>
      <c r="I45" s="64"/>
      <c r="J45" s="145"/>
      <c r="K45" s="145"/>
      <c r="L45" s="145"/>
      <c r="M45" s="145"/>
      <c r="N45" s="145"/>
      <c r="O45" s="64"/>
      <c r="P45" s="64"/>
      <c r="Q45" s="64"/>
      <c r="R45" s="64"/>
      <c r="S45" s="64"/>
    </row>
    <row r="46" spans="1:19" x14ac:dyDescent="0.25">
      <c r="A46" s="64"/>
      <c r="B46" s="64"/>
      <c r="C46" s="64"/>
      <c r="D46" s="64"/>
      <c r="E46" s="64"/>
      <c r="F46" s="64"/>
      <c r="G46" s="64"/>
      <c r="H46" s="64"/>
      <c r="I46" s="64"/>
      <c r="J46" s="145"/>
      <c r="K46" s="145"/>
      <c r="L46" s="145"/>
      <c r="M46" s="145"/>
      <c r="N46" s="145"/>
      <c r="O46" s="64"/>
      <c r="P46" s="64"/>
      <c r="Q46" s="64"/>
      <c r="R46" s="64"/>
      <c r="S46" s="64"/>
    </row>
    <row r="47" spans="1:19" x14ac:dyDescent="0.25">
      <c r="A47" s="64"/>
      <c r="B47" s="64"/>
      <c r="C47" s="64"/>
      <c r="D47" s="64"/>
      <c r="E47" s="64"/>
      <c r="F47" s="64"/>
      <c r="G47" s="64"/>
      <c r="H47" s="64"/>
      <c r="I47" s="64"/>
      <c r="J47" s="145"/>
      <c r="K47" s="145"/>
      <c r="L47" s="145"/>
      <c r="M47" s="145"/>
      <c r="N47" s="145"/>
      <c r="O47" s="64"/>
      <c r="P47" s="64"/>
      <c r="Q47" s="64"/>
      <c r="R47" s="64"/>
      <c r="S47" s="64"/>
    </row>
    <row r="48" spans="1:19" x14ac:dyDescent="0.25">
      <c r="A48" s="64"/>
      <c r="B48" s="64"/>
      <c r="C48" s="64"/>
      <c r="D48" s="64"/>
      <c r="E48" s="64"/>
      <c r="F48" s="64"/>
      <c r="G48" s="64"/>
      <c r="H48" s="64"/>
      <c r="I48" s="64"/>
      <c r="J48" s="145"/>
      <c r="K48" s="145"/>
      <c r="L48" s="145"/>
      <c r="M48" s="145"/>
      <c r="N48" s="145"/>
      <c r="O48" s="64"/>
      <c r="P48" s="64"/>
      <c r="Q48" s="64"/>
      <c r="R48" s="64"/>
      <c r="S48" s="64"/>
    </row>
    <row r="49" spans="1:19" x14ac:dyDescent="0.25">
      <c r="A49" s="64"/>
      <c r="B49" s="64"/>
      <c r="C49" s="64"/>
      <c r="D49" s="64"/>
      <c r="E49" s="64"/>
      <c r="F49" s="64"/>
      <c r="G49" s="64"/>
      <c r="H49" s="64"/>
      <c r="I49" s="64"/>
      <c r="J49" s="145"/>
      <c r="K49" s="145"/>
      <c r="L49" s="145"/>
      <c r="M49" s="145"/>
      <c r="N49" s="145"/>
      <c r="O49" s="64"/>
      <c r="P49" s="64"/>
      <c r="Q49" s="64"/>
      <c r="R49" s="64"/>
      <c r="S49" s="64"/>
    </row>
    <row r="50" spans="1:19" x14ac:dyDescent="0.25">
      <c r="A50" s="64"/>
      <c r="B50" s="64"/>
      <c r="C50" s="64"/>
      <c r="D50" s="64"/>
      <c r="E50" s="64"/>
      <c r="F50" s="64"/>
      <c r="G50" s="64"/>
      <c r="H50" s="64"/>
      <c r="I50" s="64"/>
      <c r="J50" s="145"/>
      <c r="K50" s="145"/>
      <c r="L50" s="145"/>
      <c r="M50" s="145"/>
      <c r="N50" s="145"/>
      <c r="O50" s="64"/>
      <c r="P50" s="64"/>
      <c r="Q50" s="64"/>
      <c r="R50" s="64"/>
      <c r="S50" s="64"/>
    </row>
    <row r="51" spans="1:19" x14ac:dyDescent="0.25">
      <c r="A51" s="64"/>
      <c r="B51" s="64"/>
      <c r="C51" s="64"/>
      <c r="D51" s="64"/>
      <c r="E51" s="64"/>
      <c r="F51" s="64"/>
      <c r="G51" s="64"/>
      <c r="H51" s="64"/>
      <c r="I51" s="64"/>
      <c r="J51" s="145"/>
      <c r="K51" s="145"/>
      <c r="L51" s="145"/>
      <c r="M51" s="145"/>
      <c r="N51" s="145"/>
      <c r="O51" s="64"/>
      <c r="P51" s="64"/>
      <c r="Q51" s="64"/>
      <c r="R51" s="64"/>
      <c r="S51" s="64"/>
    </row>
    <row r="52" spans="1:19" x14ac:dyDescent="0.25">
      <c r="A52" s="64"/>
      <c r="B52" s="64"/>
      <c r="C52" s="64"/>
      <c r="D52" s="64"/>
      <c r="E52" s="64"/>
      <c r="F52" s="64"/>
      <c r="G52" s="64"/>
      <c r="H52" s="64"/>
      <c r="I52" s="64"/>
      <c r="J52" s="145"/>
      <c r="K52" s="145"/>
      <c r="L52" s="145"/>
      <c r="M52" s="145"/>
      <c r="N52" s="145"/>
      <c r="O52" s="64"/>
      <c r="P52" s="64"/>
      <c r="Q52" s="64"/>
      <c r="R52" s="64"/>
      <c r="S52" s="64"/>
    </row>
    <row r="53" spans="1:19" x14ac:dyDescent="0.25">
      <c r="A53" s="64"/>
      <c r="B53" s="64"/>
      <c r="C53" s="64"/>
      <c r="D53" s="64"/>
      <c r="E53" s="64"/>
      <c r="F53" s="64"/>
      <c r="G53" s="64"/>
      <c r="H53" s="64"/>
      <c r="I53" s="64"/>
      <c r="J53" s="145"/>
      <c r="K53" s="145"/>
      <c r="L53" s="145"/>
      <c r="M53" s="145"/>
      <c r="N53" s="145"/>
      <c r="O53" s="64"/>
      <c r="P53" s="64"/>
      <c r="Q53" s="64"/>
      <c r="R53" s="64"/>
      <c r="S53" s="64"/>
    </row>
    <row r="54" spans="1:19" x14ac:dyDescent="0.25">
      <c r="A54" s="64"/>
      <c r="B54" s="64"/>
      <c r="C54" s="64"/>
      <c r="D54" s="64"/>
      <c r="E54" s="64"/>
      <c r="F54" s="64"/>
      <c r="G54" s="64"/>
      <c r="H54" s="64"/>
      <c r="I54" s="64"/>
      <c r="J54" s="145"/>
      <c r="K54" s="145"/>
      <c r="L54" s="145"/>
      <c r="M54" s="145"/>
      <c r="N54" s="145"/>
      <c r="O54" s="64"/>
      <c r="P54" s="64"/>
      <c r="Q54" s="64"/>
      <c r="R54" s="64"/>
      <c r="S54" s="64"/>
    </row>
    <row r="55" spans="1:19" x14ac:dyDescent="0.25">
      <c r="A55" s="64"/>
      <c r="B55" s="64"/>
      <c r="C55" s="64"/>
      <c r="D55" s="64"/>
      <c r="E55" s="64"/>
      <c r="F55" s="64"/>
      <c r="G55" s="64"/>
      <c r="H55" s="64"/>
      <c r="I55" s="64"/>
      <c r="J55" s="145"/>
      <c r="K55" s="145"/>
      <c r="L55" s="145"/>
      <c r="M55" s="145"/>
      <c r="N55" s="145"/>
      <c r="O55" s="64"/>
      <c r="P55" s="64"/>
      <c r="Q55" s="64"/>
      <c r="R55" s="64"/>
      <c r="S55" s="64"/>
    </row>
    <row r="56" spans="1:19" x14ac:dyDescent="0.25">
      <c r="A56" s="64"/>
      <c r="B56" s="64"/>
      <c r="C56" s="64"/>
      <c r="D56" s="64"/>
      <c r="E56" s="64"/>
      <c r="F56" s="64"/>
      <c r="G56" s="64"/>
      <c r="H56" s="64"/>
      <c r="I56" s="64"/>
      <c r="J56" s="145"/>
      <c r="K56" s="145"/>
      <c r="L56" s="145"/>
      <c r="M56" s="145"/>
      <c r="N56" s="145"/>
      <c r="O56" s="64"/>
      <c r="P56" s="64"/>
      <c r="Q56" s="64"/>
      <c r="R56" s="64"/>
      <c r="S56" s="64"/>
    </row>
    <row r="57" spans="1:19" x14ac:dyDescent="0.25">
      <c r="A57" s="64"/>
      <c r="B57" s="64"/>
      <c r="C57" s="64"/>
      <c r="D57" s="64"/>
      <c r="E57" s="64"/>
      <c r="F57" s="64"/>
      <c r="G57" s="64"/>
      <c r="H57" s="64"/>
      <c r="I57" s="64"/>
      <c r="J57" s="145"/>
      <c r="K57" s="145"/>
      <c r="L57" s="145"/>
      <c r="M57" s="145"/>
      <c r="N57" s="145"/>
      <c r="O57" s="64"/>
      <c r="P57" s="64"/>
      <c r="Q57" s="64"/>
      <c r="R57" s="64"/>
      <c r="S57" s="64"/>
    </row>
    <row r="58" spans="1:19" x14ac:dyDescent="0.25">
      <c r="A58" s="64"/>
      <c r="B58" s="64"/>
      <c r="C58" s="64"/>
      <c r="D58" s="64"/>
      <c r="E58" s="64"/>
      <c r="F58" s="64"/>
      <c r="G58" s="64"/>
      <c r="H58" s="64"/>
      <c r="I58" s="64"/>
      <c r="J58" s="145"/>
      <c r="K58" s="145"/>
      <c r="L58" s="145"/>
      <c r="M58" s="145"/>
      <c r="N58" s="145"/>
      <c r="O58" s="64"/>
      <c r="P58" s="64"/>
      <c r="Q58" s="64"/>
      <c r="R58" s="64"/>
      <c r="S58" s="64"/>
    </row>
    <row r="59" spans="1:19" x14ac:dyDescent="0.25">
      <c r="A59" s="64"/>
      <c r="B59" s="64"/>
      <c r="C59" s="64"/>
      <c r="D59" s="64"/>
      <c r="E59" s="64"/>
      <c r="F59" s="64"/>
      <c r="G59" s="64"/>
      <c r="H59" s="64"/>
      <c r="I59" s="64"/>
      <c r="J59" s="145"/>
      <c r="K59" s="145"/>
      <c r="L59" s="145"/>
      <c r="M59" s="145"/>
      <c r="N59" s="145"/>
      <c r="O59" s="64"/>
      <c r="P59" s="64"/>
      <c r="Q59" s="64"/>
      <c r="R59" s="64"/>
      <c r="S59" s="64"/>
    </row>
    <row r="60" spans="1:19" x14ac:dyDescent="0.25">
      <c r="A60" s="64"/>
      <c r="B60" s="64"/>
      <c r="C60" s="64"/>
      <c r="D60" s="64"/>
      <c r="E60" s="64"/>
      <c r="F60" s="64"/>
      <c r="G60" s="64"/>
      <c r="H60" s="64"/>
      <c r="I60" s="64"/>
      <c r="J60" s="145"/>
      <c r="K60" s="145"/>
      <c r="L60" s="145"/>
      <c r="M60" s="145"/>
      <c r="N60" s="145"/>
      <c r="O60" s="64"/>
      <c r="P60" s="64"/>
      <c r="Q60" s="64"/>
      <c r="R60" s="64"/>
      <c r="S60" s="64"/>
    </row>
    <row r="61" spans="1:19" x14ac:dyDescent="0.25">
      <c r="A61" s="64"/>
      <c r="B61" s="64"/>
      <c r="C61" s="64"/>
      <c r="D61" s="64"/>
      <c r="E61" s="64"/>
      <c r="F61" s="64"/>
      <c r="G61" s="64"/>
      <c r="H61" s="64"/>
      <c r="I61" s="64"/>
      <c r="J61" s="145"/>
      <c r="K61" s="145"/>
      <c r="L61" s="145"/>
      <c r="M61" s="145"/>
      <c r="N61" s="145"/>
      <c r="O61" s="64"/>
      <c r="P61" s="64"/>
      <c r="Q61" s="64"/>
      <c r="R61" s="64"/>
      <c r="S61" s="64"/>
    </row>
    <row r="62" spans="1:19" x14ac:dyDescent="0.25">
      <c r="A62" s="64"/>
      <c r="B62" s="64"/>
      <c r="C62" s="64"/>
      <c r="D62" s="64"/>
      <c r="E62" s="64"/>
      <c r="F62" s="64"/>
      <c r="G62" s="64"/>
      <c r="H62" s="64"/>
      <c r="I62" s="64"/>
      <c r="J62" s="145"/>
      <c r="K62" s="145"/>
      <c r="L62" s="145"/>
      <c r="M62" s="145"/>
      <c r="N62" s="145"/>
      <c r="O62" s="64"/>
      <c r="P62" s="64"/>
      <c r="Q62" s="64"/>
      <c r="R62" s="64"/>
      <c r="S62" s="64"/>
    </row>
    <row r="63" spans="1:19" x14ac:dyDescent="0.25">
      <c r="A63" s="64"/>
      <c r="B63" s="64"/>
      <c r="C63" s="64"/>
      <c r="D63" s="64"/>
      <c r="E63" s="64"/>
      <c r="F63" s="64"/>
      <c r="G63" s="64"/>
      <c r="H63" s="64"/>
      <c r="I63" s="64"/>
      <c r="J63" s="145"/>
      <c r="K63" s="145"/>
      <c r="L63" s="145"/>
      <c r="M63" s="145"/>
      <c r="N63" s="145"/>
      <c r="O63" s="64"/>
      <c r="P63" s="64"/>
      <c r="Q63" s="64"/>
      <c r="R63" s="64"/>
      <c r="S63" s="64"/>
    </row>
    <row r="64" spans="1:19" x14ac:dyDescent="0.25">
      <c r="A64" s="64"/>
      <c r="B64" s="64"/>
      <c r="C64" s="64"/>
      <c r="D64" s="64"/>
      <c r="E64" s="64"/>
      <c r="F64" s="64"/>
      <c r="G64" s="64"/>
      <c r="H64" s="64"/>
      <c r="I64" s="64"/>
      <c r="J64" s="145"/>
      <c r="K64" s="145"/>
      <c r="L64" s="145"/>
      <c r="M64" s="145"/>
      <c r="N64" s="145"/>
      <c r="O64" s="64"/>
      <c r="P64" s="64"/>
      <c r="Q64" s="64"/>
      <c r="R64" s="64"/>
      <c r="S64" s="64"/>
    </row>
    <row r="65" spans="1:19" x14ac:dyDescent="0.25">
      <c r="A65" s="64"/>
      <c r="B65" s="64"/>
      <c r="C65" s="64"/>
      <c r="D65" s="64"/>
      <c r="E65" s="64"/>
      <c r="F65" s="64"/>
      <c r="G65" s="64"/>
      <c r="H65" s="64"/>
      <c r="I65" s="64"/>
      <c r="J65" s="145"/>
      <c r="K65" s="145"/>
      <c r="L65" s="145"/>
      <c r="M65" s="145"/>
      <c r="N65" s="145"/>
      <c r="O65" s="64"/>
      <c r="P65" s="64"/>
      <c r="Q65" s="64"/>
      <c r="R65" s="64"/>
      <c r="S65" s="64"/>
    </row>
    <row r="66" spans="1:19" x14ac:dyDescent="0.25">
      <c r="A66" s="64"/>
      <c r="B66" s="64"/>
      <c r="C66" s="64"/>
      <c r="D66" s="64"/>
      <c r="E66" s="64"/>
      <c r="F66" s="64"/>
      <c r="G66" s="64"/>
      <c r="H66" s="64"/>
      <c r="I66" s="64"/>
      <c r="J66" s="145"/>
      <c r="K66" s="145"/>
      <c r="L66" s="145"/>
      <c r="M66" s="145"/>
      <c r="N66" s="145"/>
      <c r="O66" s="64"/>
      <c r="P66" s="64"/>
      <c r="Q66" s="64"/>
      <c r="R66" s="64"/>
      <c r="S66" s="64"/>
    </row>
    <row r="67" spans="1:19" x14ac:dyDescent="0.25">
      <c r="A67" s="64"/>
      <c r="B67" s="64"/>
      <c r="C67" s="64"/>
      <c r="D67" s="64"/>
      <c r="E67" s="64"/>
      <c r="F67" s="64"/>
      <c r="G67" s="64"/>
      <c r="H67" s="64"/>
      <c r="I67" s="64"/>
      <c r="J67" s="145"/>
      <c r="K67" s="145"/>
      <c r="L67" s="145"/>
      <c r="M67" s="145"/>
      <c r="N67" s="145"/>
      <c r="O67" s="64"/>
      <c r="P67" s="64"/>
      <c r="Q67" s="64"/>
      <c r="R67" s="64"/>
      <c r="S67" s="64"/>
    </row>
    <row r="68" spans="1:19" x14ac:dyDescent="0.25">
      <c r="A68" s="64"/>
      <c r="B68" s="64"/>
      <c r="C68" s="64"/>
      <c r="D68" s="64"/>
      <c r="E68" s="64"/>
      <c r="F68" s="64"/>
      <c r="G68" s="64"/>
      <c r="H68" s="64"/>
      <c r="I68" s="64"/>
      <c r="J68" s="145"/>
      <c r="K68" s="145"/>
      <c r="L68" s="145"/>
      <c r="M68" s="145"/>
      <c r="N68" s="145"/>
      <c r="O68" s="64"/>
      <c r="P68" s="64"/>
      <c r="Q68" s="64"/>
      <c r="R68" s="64"/>
      <c r="S68" s="64"/>
    </row>
    <row r="69" spans="1:19" x14ac:dyDescent="0.25">
      <c r="A69" s="64"/>
      <c r="B69" s="64"/>
      <c r="C69" s="64"/>
      <c r="D69" s="64"/>
      <c r="E69" s="64"/>
      <c r="F69" s="64"/>
      <c r="G69" s="64"/>
      <c r="H69" s="64"/>
      <c r="I69" s="64"/>
      <c r="J69" s="145"/>
      <c r="K69" s="145"/>
      <c r="L69" s="145"/>
      <c r="M69" s="145"/>
      <c r="N69" s="145"/>
      <c r="O69" s="64"/>
      <c r="P69" s="64"/>
      <c r="Q69" s="64"/>
      <c r="R69" s="64"/>
      <c r="S69" s="64"/>
    </row>
    <row r="70" spans="1:19" x14ac:dyDescent="0.25">
      <c r="A70" s="64"/>
      <c r="B70" s="64"/>
      <c r="C70" s="64"/>
      <c r="D70" s="64"/>
      <c r="E70" s="64"/>
      <c r="F70" s="64"/>
      <c r="G70" s="64"/>
      <c r="H70" s="64"/>
      <c r="I70" s="64"/>
      <c r="J70" s="145"/>
      <c r="K70" s="145"/>
      <c r="L70" s="145"/>
      <c r="M70" s="145"/>
      <c r="N70" s="145"/>
      <c r="O70" s="64"/>
      <c r="P70" s="64"/>
      <c r="Q70" s="64"/>
      <c r="R70" s="64"/>
      <c r="S70" s="64"/>
    </row>
    <row r="71" spans="1:19" x14ac:dyDescent="0.25">
      <c r="A71" s="64"/>
      <c r="B71" s="64"/>
      <c r="C71" s="64"/>
      <c r="D71" s="64"/>
      <c r="E71" s="64"/>
      <c r="F71" s="64"/>
      <c r="G71" s="64"/>
      <c r="H71" s="64"/>
      <c r="I71" s="64"/>
      <c r="J71" s="145"/>
      <c r="K71" s="145"/>
      <c r="L71" s="145"/>
      <c r="M71" s="145"/>
      <c r="N71" s="145"/>
      <c r="O71" s="64"/>
      <c r="P71" s="64"/>
      <c r="Q71" s="64"/>
      <c r="R71" s="64"/>
      <c r="S71" s="64"/>
    </row>
    <row r="72" spans="1:19" x14ac:dyDescent="0.25">
      <c r="A72" s="64"/>
      <c r="B72" s="64"/>
      <c r="C72" s="64"/>
      <c r="D72" s="64"/>
      <c r="E72" s="64"/>
      <c r="F72" s="64"/>
      <c r="G72" s="64"/>
      <c r="H72" s="64"/>
      <c r="I72" s="64"/>
      <c r="J72" s="145"/>
      <c r="K72" s="145"/>
      <c r="L72" s="145"/>
      <c r="M72" s="145"/>
      <c r="N72" s="145"/>
      <c r="O72" s="64"/>
      <c r="P72" s="64"/>
      <c r="Q72" s="64"/>
      <c r="R72" s="64"/>
      <c r="S72" s="64"/>
    </row>
    <row r="73" spans="1:19" x14ac:dyDescent="0.25">
      <c r="A73" s="64"/>
      <c r="B73" s="64"/>
      <c r="C73" s="64"/>
      <c r="D73" s="64"/>
      <c r="E73" s="64"/>
      <c r="F73" s="64"/>
      <c r="G73" s="64"/>
      <c r="H73" s="64"/>
      <c r="I73" s="64"/>
      <c r="J73" s="145"/>
      <c r="K73" s="145"/>
      <c r="L73" s="145"/>
      <c r="M73" s="145"/>
      <c r="N73" s="145"/>
      <c r="O73" s="64"/>
      <c r="P73" s="64"/>
      <c r="Q73" s="64"/>
      <c r="R73" s="64"/>
      <c r="S73" s="64"/>
    </row>
    <row r="74" spans="1:19" x14ac:dyDescent="0.25">
      <c r="A74" s="64"/>
      <c r="B74" s="64"/>
      <c r="C74" s="64"/>
      <c r="D74" s="64"/>
      <c r="E74" s="64"/>
      <c r="F74" s="64"/>
      <c r="G74" s="64"/>
      <c r="H74" s="64"/>
      <c r="I74" s="64"/>
      <c r="J74" s="145"/>
      <c r="K74" s="145"/>
      <c r="L74" s="145"/>
      <c r="M74" s="145"/>
      <c r="N74" s="145"/>
      <c r="O74" s="64"/>
      <c r="P74" s="64"/>
      <c r="Q74" s="64"/>
      <c r="R74" s="64"/>
      <c r="S74" s="64"/>
    </row>
    <row r="75" spans="1:19" x14ac:dyDescent="0.25">
      <c r="A75" s="64"/>
      <c r="B75" s="64"/>
      <c r="C75" s="64"/>
      <c r="D75" s="64"/>
      <c r="E75" s="64"/>
      <c r="F75" s="64"/>
      <c r="G75" s="64"/>
      <c r="H75" s="64"/>
      <c r="I75" s="64"/>
      <c r="J75" s="145"/>
      <c r="K75" s="145"/>
      <c r="L75" s="145"/>
      <c r="M75" s="145"/>
      <c r="N75" s="145"/>
      <c r="O75" s="64"/>
      <c r="P75" s="64"/>
      <c r="Q75" s="64"/>
      <c r="R75" s="64"/>
      <c r="S75" s="64"/>
    </row>
    <row r="76" spans="1:19" x14ac:dyDescent="0.25">
      <c r="A76" s="64"/>
      <c r="B76" s="64"/>
      <c r="C76" s="64"/>
      <c r="D76" s="64"/>
      <c r="E76" s="64"/>
      <c r="F76" s="64"/>
      <c r="G76" s="64"/>
      <c r="H76" s="64"/>
      <c r="I76" s="64"/>
      <c r="J76" s="145"/>
      <c r="K76" s="145"/>
      <c r="L76" s="145"/>
      <c r="M76" s="145"/>
      <c r="N76" s="145"/>
      <c r="O76" s="64"/>
      <c r="P76" s="64"/>
      <c r="Q76" s="64"/>
      <c r="R76" s="64"/>
      <c r="S76" s="64"/>
    </row>
    <row r="77" spans="1:19" x14ac:dyDescent="0.25">
      <c r="A77" s="64"/>
      <c r="B77" s="64"/>
      <c r="C77" s="64"/>
      <c r="D77" s="64"/>
      <c r="E77" s="64"/>
      <c r="F77" s="64"/>
      <c r="G77" s="64"/>
      <c r="H77" s="64"/>
      <c r="I77" s="64"/>
      <c r="J77" s="145"/>
      <c r="K77" s="145"/>
      <c r="L77" s="145"/>
      <c r="M77" s="145"/>
      <c r="N77" s="145"/>
      <c r="O77" s="64"/>
      <c r="P77" s="64"/>
      <c r="Q77" s="64"/>
      <c r="R77" s="64"/>
      <c r="S77" s="64"/>
    </row>
    <row r="78" spans="1:19" x14ac:dyDescent="0.25">
      <c r="A78" s="64"/>
      <c r="B78" s="64"/>
      <c r="C78" s="64"/>
      <c r="D78" s="64"/>
      <c r="E78" s="64"/>
      <c r="F78" s="64"/>
      <c r="G78" s="64"/>
      <c r="H78" s="64"/>
      <c r="I78" s="64"/>
      <c r="J78" s="145"/>
      <c r="K78" s="145"/>
      <c r="L78" s="145"/>
      <c r="M78" s="145"/>
      <c r="N78" s="145"/>
      <c r="O78" s="64"/>
      <c r="P78" s="64"/>
      <c r="Q78" s="64"/>
      <c r="R78" s="64"/>
      <c r="S78" s="64"/>
    </row>
    <row r="79" spans="1:19" x14ac:dyDescent="0.25">
      <c r="A79" s="64"/>
      <c r="B79" s="64"/>
      <c r="C79" s="64"/>
      <c r="D79" s="64"/>
      <c r="E79" s="64"/>
      <c r="F79" s="64"/>
      <c r="G79" s="64"/>
      <c r="H79" s="64"/>
      <c r="I79" s="64"/>
      <c r="J79" s="145"/>
      <c r="K79" s="145"/>
      <c r="L79" s="145"/>
      <c r="M79" s="145"/>
      <c r="N79" s="145"/>
      <c r="O79" s="64"/>
      <c r="P79" s="64"/>
      <c r="Q79" s="64"/>
      <c r="R79" s="64"/>
      <c r="S79" s="64"/>
    </row>
    <row r="80" spans="1:19" x14ac:dyDescent="0.25">
      <c r="A80" s="64"/>
      <c r="B80" s="64"/>
      <c r="C80" s="64"/>
      <c r="D80" s="64"/>
      <c r="E80" s="64"/>
      <c r="F80" s="64"/>
      <c r="G80" s="64"/>
      <c r="H80" s="64"/>
      <c r="I80" s="64"/>
      <c r="J80" s="145"/>
      <c r="K80" s="145"/>
      <c r="L80" s="145"/>
      <c r="M80" s="145"/>
      <c r="N80" s="145"/>
      <c r="O80" s="64"/>
      <c r="P80" s="64"/>
      <c r="Q80" s="64"/>
      <c r="R80" s="64"/>
      <c r="S80" s="64"/>
    </row>
    <row r="81" spans="1:19" x14ac:dyDescent="0.25">
      <c r="A81" s="64"/>
      <c r="B81" s="64"/>
      <c r="C81" s="64"/>
      <c r="D81" s="64"/>
      <c r="E81" s="64"/>
      <c r="F81" s="64"/>
      <c r="G81" s="64"/>
      <c r="H81" s="64"/>
      <c r="I81" s="64"/>
      <c r="J81" s="145"/>
      <c r="K81" s="145"/>
      <c r="L81" s="145"/>
      <c r="M81" s="145"/>
      <c r="N81" s="145"/>
      <c r="O81" s="64"/>
      <c r="P81" s="64"/>
      <c r="Q81" s="64"/>
      <c r="R81" s="64"/>
      <c r="S81" s="64"/>
    </row>
    <row r="82" spans="1:19" x14ac:dyDescent="0.25">
      <c r="A82" s="64"/>
      <c r="B82" s="64"/>
      <c r="C82" s="64"/>
      <c r="D82" s="64"/>
      <c r="E82" s="64"/>
      <c r="F82" s="64"/>
      <c r="G82" s="64"/>
      <c r="H82" s="64"/>
      <c r="I82" s="64"/>
      <c r="J82" s="145"/>
      <c r="K82" s="145"/>
      <c r="L82" s="145"/>
      <c r="M82" s="145"/>
      <c r="N82" s="145"/>
      <c r="O82" s="64"/>
      <c r="P82" s="64"/>
      <c r="Q82" s="64"/>
      <c r="R82" s="64"/>
      <c r="S82" s="64"/>
    </row>
    <row r="83" spans="1:19" x14ac:dyDescent="0.25">
      <c r="A83" s="64"/>
      <c r="B83" s="64"/>
      <c r="C83" s="64"/>
      <c r="D83" s="64"/>
      <c r="E83" s="64"/>
      <c r="F83" s="64"/>
      <c r="G83" s="64"/>
      <c r="H83" s="64"/>
      <c r="I83" s="64"/>
      <c r="J83" s="145"/>
      <c r="K83" s="145"/>
      <c r="L83" s="145"/>
      <c r="M83" s="145"/>
      <c r="N83" s="145"/>
      <c r="O83" s="64"/>
      <c r="P83" s="64"/>
      <c r="Q83" s="64"/>
      <c r="R83" s="64"/>
      <c r="S83" s="64"/>
    </row>
  </sheetData>
  <mergeCells count="7">
    <mergeCell ref="A16:F16"/>
    <mergeCell ref="A6:F6"/>
    <mergeCell ref="A1:F1"/>
    <mergeCell ref="B3:C3"/>
    <mergeCell ref="B4:C4"/>
    <mergeCell ref="A7:F7"/>
    <mergeCell ref="A13:F13"/>
  </mergeCells>
  <pageMargins left="0.7" right="0.7" top="0.75" bottom="0.75" header="0.3" footer="0.3"/>
  <pageSetup scale="90" orientation="portrait" r:id="rId1"/>
  <rowBreaks count="1" manualBreakCount="1">
    <brk id="22" max="4" man="1"/>
  </rowBreaks>
  <colBreaks count="1" manualBreakCount="1">
    <brk id="6" min="2" max="4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15"/>
  <sheetViews>
    <sheetView view="pageBreakPreview" zoomScaleNormal="100" zoomScaleSheetLayoutView="100" workbookViewId="0">
      <selection activeCell="F2" sqref="F2"/>
    </sheetView>
  </sheetViews>
  <sheetFormatPr defaultRowHeight="15" x14ac:dyDescent="0.25"/>
  <cols>
    <col min="1" max="2" width="9.140625" style="146" customWidth="1"/>
    <col min="3" max="3" width="12.28515625" style="146" customWidth="1"/>
    <col min="4" max="4" width="11.28515625" style="146" bestFit="1" customWidth="1"/>
    <col min="5" max="5" width="9.85546875" style="1" bestFit="1" customWidth="1"/>
    <col min="6" max="7" width="9.140625" style="1" customWidth="1"/>
    <col min="8" max="12" width="9.140625" style="62" customWidth="1"/>
    <col min="13" max="16384" width="9.140625" style="62"/>
  </cols>
  <sheetData>
    <row r="1" spans="1:13" ht="19.5" thickBot="1" x14ac:dyDescent="0.3">
      <c r="A1" s="273" t="s">
        <v>42</v>
      </c>
      <c r="B1" s="274"/>
      <c r="C1" s="274"/>
      <c r="D1" s="274"/>
      <c r="E1" s="274"/>
      <c r="F1" s="275"/>
      <c r="G1" s="59"/>
      <c r="H1" s="70"/>
      <c r="I1" s="70"/>
      <c r="J1" s="70"/>
      <c r="K1" s="70"/>
      <c r="L1" s="70"/>
      <c r="M1" s="63"/>
    </row>
    <row r="2" spans="1:13" ht="19.5" thickBot="1" x14ac:dyDescent="0.3">
      <c r="A2" s="207"/>
      <c r="B2" s="191"/>
      <c r="C2" s="191"/>
      <c r="D2" s="191"/>
      <c r="E2" s="191"/>
      <c r="F2" s="192"/>
      <c r="G2" s="145"/>
      <c r="H2" s="63"/>
      <c r="I2" s="63"/>
      <c r="J2" s="63"/>
      <c r="K2" s="63"/>
      <c r="L2" s="63"/>
      <c r="M2" s="63"/>
    </row>
    <row r="3" spans="1:13" ht="15" customHeight="1" thickBot="1" x14ac:dyDescent="0.3">
      <c r="A3" s="65"/>
      <c r="B3" s="312" t="s">
        <v>38</v>
      </c>
      <c r="C3" s="313"/>
      <c r="D3" s="218">
        <f>SUM(F8:F12)</f>
        <v>8000</v>
      </c>
      <c r="E3" s="216" t="s">
        <v>23</v>
      </c>
      <c r="F3" s="46"/>
      <c r="G3" s="145"/>
      <c r="H3" s="63"/>
      <c r="I3" s="63"/>
      <c r="J3" s="63"/>
      <c r="K3" s="63"/>
      <c r="L3" s="63"/>
      <c r="M3" s="63"/>
    </row>
    <row r="4" spans="1:13" ht="15" customHeight="1" thickBot="1" x14ac:dyDescent="0.3">
      <c r="A4" s="65"/>
      <c r="B4" s="314" t="s">
        <v>6</v>
      </c>
      <c r="C4" s="315"/>
      <c r="D4" s="219">
        <f>162*(D3/100)</f>
        <v>12960</v>
      </c>
      <c r="E4" s="217" t="s">
        <v>7</v>
      </c>
      <c r="F4" s="46"/>
      <c r="G4" s="145"/>
      <c r="H4" s="63"/>
      <c r="M4" s="63"/>
    </row>
    <row r="5" spans="1:13" ht="15" customHeight="1" thickBot="1" x14ac:dyDescent="0.3">
      <c r="A5" s="41"/>
      <c r="B5" s="27"/>
      <c r="C5" s="28"/>
      <c r="D5" s="29"/>
      <c r="E5" s="74"/>
      <c r="F5" s="46"/>
      <c r="G5" s="145"/>
      <c r="M5" s="63"/>
    </row>
    <row r="6" spans="1:13" ht="15" customHeight="1" x14ac:dyDescent="0.25">
      <c r="A6" s="301" t="s">
        <v>143</v>
      </c>
      <c r="B6" s="302"/>
      <c r="C6" s="302"/>
      <c r="D6" s="302"/>
      <c r="E6" s="302"/>
      <c r="F6" s="303"/>
      <c r="G6" s="145"/>
    </row>
    <row r="7" spans="1:13" ht="45" x14ac:dyDescent="0.25">
      <c r="A7" s="132"/>
      <c r="B7" s="127" t="s">
        <v>154</v>
      </c>
      <c r="C7" s="198" t="s">
        <v>157</v>
      </c>
      <c r="D7" s="198" t="s">
        <v>156</v>
      </c>
      <c r="E7" s="198" t="s">
        <v>21</v>
      </c>
      <c r="F7" s="220" t="s">
        <v>22</v>
      </c>
      <c r="G7" s="12"/>
    </row>
    <row r="8" spans="1:13" ht="15" customHeight="1" x14ac:dyDescent="0.25">
      <c r="A8" s="43"/>
      <c r="B8" s="15" t="s">
        <v>3</v>
      </c>
      <c r="C8" s="15">
        <f>28*4</f>
        <v>112</v>
      </c>
      <c r="D8" s="15">
        <f>'Field Splices'!E22</f>
        <v>5</v>
      </c>
      <c r="E8" s="133">
        <f>'Field Splices'!D22</f>
        <v>8</v>
      </c>
      <c r="F8" s="44">
        <f>C8*D8*E8</f>
        <v>4480</v>
      </c>
      <c r="G8" s="145"/>
    </row>
    <row r="9" spans="1:13" x14ac:dyDescent="0.25">
      <c r="A9" s="58"/>
      <c r="B9" s="145" t="s">
        <v>149</v>
      </c>
      <c r="C9" s="15">
        <v>40</v>
      </c>
      <c r="D9" s="15">
        <f>'Field Splices'!E18</f>
        <v>5</v>
      </c>
      <c r="E9" s="133">
        <f>'Field Splices'!D18</f>
        <v>8</v>
      </c>
      <c r="F9" s="44">
        <f>C9*D9*E9</f>
        <v>1600</v>
      </c>
      <c r="G9" s="145"/>
    </row>
    <row r="10" spans="1:13" x14ac:dyDescent="0.25">
      <c r="A10" s="58"/>
      <c r="B10" s="145" t="s">
        <v>150</v>
      </c>
      <c r="C10" s="15" t="s">
        <v>214</v>
      </c>
      <c r="D10" s="15" t="s">
        <v>214</v>
      </c>
      <c r="E10" s="133" t="s">
        <v>214</v>
      </c>
      <c r="F10" s="44" t="s">
        <v>214</v>
      </c>
      <c r="G10" s="145"/>
    </row>
    <row r="11" spans="1:13" x14ac:dyDescent="0.25">
      <c r="A11" s="58"/>
      <c r="B11" s="145" t="s">
        <v>147</v>
      </c>
      <c r="C11" s="15">
        <v>48</v>
      </c>
      <c r="D11" s="15">
        <f>'Field Splices'!E20</f>
        <v>5</v>
      </c>
      <c r="E11" s="133">
        <f>'Field Splices'!D20</f>
        <v>8</v>
      </c>
      <c r="F11" s="44">
        <f>C11*D11*E11</f>
        <v>1920</v>
      </c>
      <c r="G11" s="145"/>
    </row>
    <row r="12" spans="1:13" ht="15.75" thickBot="1" x14ac:dyDescent="0.3">
      <c r="A12" s="224"/>
      <c r="B12" s="195" t="s">
        <v>148</v>
      </c>
      <c r="C12" s="201" t="s">
        <v>214</v>
      </c>
      <c r="D12" s="201" t="s">
        <v>214</v>
      </c>
      <c r="E12" s="225" t="s">
        <v>214</v>
      </c>
      <c r="F12" s="226" t="s">
        <v>214</v>
      </c>
      <c r="G12" s="145"/>
    </row>
    <row r="13" spans="1:13" x14ac:dyDescent="0.25">
      <c r="B13" s="127"/>
      <c r="C13" s="127"/>
      <c r="D13" s="127"/>
      <c r="E13" s="145"/>
      <c r="F13" s="145"/>
      <c r="G13" s="145"/>
    </row>
    <row r="14" spans="1:13" x14ac:dyDescent="0.25">
      <c r="B14" s="127"/>
      <c r="C14" s="127"/>
      <c r="D14" s="127"/>
      <c r="E14" s="145"/>
      <c r="F14" s="145"/>
      <c r="G14" s="145"/>
    </row>
    <row r="15" spans="1:13" x14ac:dyDescent="0.25">
      <c r="B15" s="127"/>
      <c r="C15" s="127"/>
      <c r="D15" s="127"/>
      <c r="E15" s="145"/>
      <c r="F15" s="145"/>
      <c r="G15" s="145"/>
    </row>
  </sheetData>
  <mergeCells count="4">
    <mergeCell ref="A1:F1"/>
    <mergeCell ref="B3:C3"/>
    <mergeCell ref="B4:C4"/>
    <mergeCell ref="A6:F6"/>
  </mergeCells>
  <pageMargins left="0.7" right="0.7" top="0.75" bottom="0.75" header="0.3" footer="0.3"/>
  <pageSetup scale="84" orientation="portrait" r:id="rId1"/>
  <colBreaks count="1" manualBreakCount="1">
    <brk id="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9"/>
  <sheetViews>
    <sheetView view="pageBreakPreview" zoomScaleNormal="100" zoomScaleSheetLayoutView="100" workbookViewId="0">
      <selection activeCell="F2" sqref="F2"/>
    </sheetView>
  </sheetViews>
  <sheetFormatPr defaultRowHeight="15" x14ac:dyDescent="0.25"/>
  <cols>
    <col min="1" max="1" width="8" style="62" customWidth="1"/>
    <col min="2" max="2" width="13.5703125" style="2" bestFit="1" customWidth="1"/>
    <col min="3" max="4" width="13.5703125" style="2" customWidth="1"/>
    <col min="5" max="5" width="17.5703125" style="2" bestFit="1" customWidth="1"/>
    <col min="6" max="6" width="12" style="2" bestFit="1" customWidth="1"/>
    <col min="7" max="16384" width="9.140625" style="62"/>
  </cols>
  <sheetData>
    <row r="1" spans="1:6" ht="19.5" thickBot="1" x14ac:dyDescent="0.3">
      <c r="A1" s="273" t="s">
        <v>43</v>
      </c>
      <c r="B1" s="274"/>
      <c r="C1" s="274"/>
      <c r="D1" s="274"/>
      <c r="E1" s="274"/>
      <c r="F1" s="275"/>
    </row>
    <row r="2" spans="1:6" ht="19.5" thickBot="1" x14ac:dyDescent="0.3">
      <c r="A2" s="230"/>
      <c r="B2" s="30"/>
      <c r="C2" s="30"/>
      <c r="D2" s="30"/>
      <c r="E2" s="30"/>
      <c r="F2" s="48"/>
    </row>
    <row r="3" spans="1:6" ht="19.5" thickBot="1" x14ac:dyDescent="0.3">
      <c r="B3" s="297" t="s">
        <v>1</v>
      </c>
      <c r="C3" s="298"/>
      <c r="D3" s="227">
        <f>F17</f>
        <v>4.7743055555555566E-2</v>
      </c>
      <c r="E3" s="228" t="s">
        <v>5</v>
      </c>
      <c r="F3" s="48"/>
    </row>
    <row r="4" spans="1:6" ht="19.5" thickBot="1" x14ac:dyDescent="0.3">
      <c r="B4" s="299" t="s">
        <v>6</v>
      </c>
      <c r="C4" s="300"/>
      <c r="D4" s="229">
        <f>D3*490</f>
        <v>23.394097222222229</v>
      </c>
      <c r="E4" s="205" t="s">
        <v>7</v>
      </c>
      <c r="F4" s="48"/>
    </row>
    <row r="5" spans="1:6" ht="19.5" thickBot="1" x14ac:dyDescent="0.3">
      <c r="A5" s="73"/>
      <c r="B5" s="52"/>
      <c r="C5" s="52"/>
      <c r="D5" s="52"/>
      <c r="E5" s="76"/>
      <c r="F5" s="182"/>
    </row>
    <row r="6" spans="1:6" ht="15.75" x14ac:dyDescent="0.25">
      <c r="A6" s="301" t="s">
        <v>143</v>
      </c>
      <c r="B6" s="302"/>
      <c r="C6" s="302"/>
      <c r="D6" s="302"/>
      <c r="E6" s="302"/>
      <c r="F6" s="303"/>
    </row>
    <row r="7" spans="1:6" x14ac:dyDescent="0.25">
      <c r="A7" s="65"/>
      <c r="B7" s="30"/>
      <c r="C7" s="282" t="s">
        <v>2</v>
      </c>
      <c r="D7" s="282"/>
      <c r="E7" s="30"/>
      <c r="F7" s="48"/>
    </row>
    <row r="8" spans="1:6" x14ac:dyDescent="0.25">
      <c r="A8" s="65"/>
      <c r="B8" s="40" t="s">
        <v>56</v>
      </c>
      <c r="C8" s="40" t="s">
        <v>57</v>
      </c>
      <c r="D8" s="40" t="s">
        <v>58</v>
      </c>
      <c r="E8" s="40" t="s">
        <v>156</v>
      </c>
      <c r="F8" s="49" t="s">
        <v>13</v>
      </c>
    </row>
    <row r="9" spans="1:6" x14ac:dyDescent="0.25">
      <c r="A9" s="71" t="s">
        <v>8</v>
      </c>
      <c r="B9" s="26" t="s">
        <v>214</v>
      </c>
      <c r="C9" s="26" t="s">
        <v>214</v>
      </c>
      <c r="D9" s="26" t="s">
        <v>214</v>
      </c>
      <c r="E9" s="39" t="s">
        <v>214</v>
      </c>
      <c r="F9" s="50" t="s">
        <v>214</v>
      </c>
    </row>
    <row r="10" spans="1:6" x14ac:dyDescent="0.25">
      <c r="A10" s="71" t="s">
        <v>17</v>
      </c>
      <c r="B10" s="26" t="s">
        <v>214</v>
      </c>
      <c r="C10" s="26" t="s">
        <v>214</v>
      </c>
      <c r="D10" s="26" t="s">
        <v>214</v>
      </c>
      <c r="E10" s="39" t="s">
        <v>214</v>
      </c>
      <c r="F10" s="50" t="s">
        <v>214</v>
      </c>
    </row>
    <row r="11" spans="1:6" x14ac:dyDescent="0.25">
      <c r="A11" s="71" t="s">
        <v>19</v>
      </c>
      <c r="B11" s="26">
        <f>0.25/12</f>
        <v>2.0833333333333332E-2</v>
      </c>
      <c r="C11" s="26">
        <v>24</v>
      </c>
      <c r="D11" s="26">
        <f t="shared" ref="D11:D16" si="0">33/2</f>
        <v>16.5</v>
      </c>
      <c r="E11" s="39">
        <v>5</v>
      </c>
      <c r="F11" s="50">
        <f t="shared" ref="F11:F16" si="1">((B11*C11*D11)/(12*12*12))*E11</f>
        <v>2.387152777777778E-2</v>
      </c>
    </row>
    <row r="12" spans="1:6" x14ac:dyDescent="0.25">
      <c r="A12" s="71" t="s">
        <v>9</v>
      </c>
      <c r="B12" s="26">
        <f>B11</f>
        <v>2.0833333333333332E-2</v>
      </c>
      <c r="C12" s="26">
        <v>24</v>
      </c>
      <c r="D12" s="26">
        <f t="shared" si="0"/>
        <v>16.5</v>
      </c>
      <c r="E12" s="39">
        <v>2</v>
      </c>
      <c r="F12" s="50">
        <f t="shared" si="1"/>
        <v>9.5486111111111119E-3</v>
      </c>
    </row>
    <row r="13" spans="1:6" x14ac:dyDescent="0.25">
      <c r="A13" s="71" t="s">
        <v>18</v>
      </c>
      <c r="B13" s="26">
        <f>B11</f>
        <v>2.0833333333333332E-2</v>
      </c>
      <c r="C13" s="26">
        <v>24</v>
      </c>
      <c r="D13" s="26">
        <f t="shared" si="0"/>
        <v>16.5</v>
      </c>
      <c r="E13" s="39">
        <v>2</v>
      </c>
      <c r="F13" s="50">
        <f t="shared" si="1"/>
        <v>9.5486111111111119E-3</v>
      </c>
    </row>
    <row r="14" spans="1:6" x14ac:dyDescent="0.25">
      <c r="A14" s="71" t="s">
        <v>10</v>
      </c>
      <c r="B14" s="26" t="s">
        <v>214</v>
      </c>
      <c r="C14" s="26" t="s">
        <v>214</v>
      </c>
      <c r="D14" s="26" t="s">
        <v>214</v>
      </c>
      <c r="E14" s="39" t="s">
        <v>214</v>
      </c>
      <c r="F14" s="50" t="s">
        <v>214</v>
      </c>
    </row>
    <row r="15" spans="1:6" x14ac:dyDescent="0.25">
      <c r="A15" s="71" t="s">
        <v>11</v>
      </c>
      <c r="B15" s="26" t="s">
        <v>214</v>
      </c>
      <c r="C15" s="26" t="s">
        <v>214</v>
      </c>
      <c r="D15" s="26" t="s">
        <v>214</v>
      </c>
      <c r="E15" s="39" t="s">
        <v>214</v>
      </c>
      <c r="F15" s="50" t="s">
        <v>214</v>
      </c>
    </row>
    <row r="16" spans="1:6" ht="15.75" thickBot="1" x14ac:dyDescent="0.3">
      <c r="A16" s="71" t="s">
        <v>20</v>
      </c>
      <c r="B16" s="26">
        <f>B11</f>
        <v>2.0833333333333332E-2</v>
      </c>
      <c r="C16" s="26">
        <v>24</v>
      </c>
      <c r="D16" s="26">
        <f t="shared" si="0"/>
        <v>16.5</v>
      </c>
      <c r="E16" s="39">
        <v>1</v>
      </c>
      <c r="F16" s="50">
        <f t="shared" si="1"/>
        <v>4.7743055555555559E-3</v>
      </c>
    </row>
    <row r="17" spans="1:6" ht="15.75" thickBot="1" x14ac:dyDescent="0.3">
      <c r="A17" s="73"/>
      <c r="B17" s="52"/>
      <c r="C17" s="52"/>
      <c r="D17" s="52"/>
      <c r="E17" s="231" t="s">
        <v>16</v>
      </c>
      <c r="F17" s="14">
        <f>SUM(F9:F16)</f>
        <v>4.7743055555555566E-2</v>
      </c>
    </row>
    <row r="18" spans="1:6" s="64" customFormat="1" x14ac:dyDescent="0.25">
      <c r="B18" s="72"/>
      <c r="C18" s="21"/>
      <c r="D18" s="21"/>
      <c r="E18" s="9"/>
      <c r="F18" s="10"/>
    </row>
    <row r="19" spans="1:6" x14ac:dyDescent="0.25">
      <c r="A19" s="64"/>
      <c r="B19" s="16"/>
      <c r="C19" s="16"/>
      <c r="D19" s="16"/>
      <c r="E19" s="16"/>
      <c r="F19" s="16"/>
    </row>
  </sheetData>
  <mergeCells count="5">
    <mergeCell ref="A1:F1"/>
    <mergeCell ref="C7:D7"/>
    <mergeCell ref="A6:F6"/>
    <mergeCell ref="B3:C3"/>
    <mergeCell ref="B4:C4"/>
  </mergeCells>
  <pageMargins left="0.7" right="0.7" top="0.75" bottom="0.75" header="0.3" footer="0.3"/>
  <pageSetup scale="5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howOutlineSymbols="0"/>
  </sheetPr>
  <dimension ref="A1:L12"/>
  <sheetViews>
    <sheetView view="pageBreakPreview" zoomScaleNormal="100" zoomScaleSheetLayoutView="100" workbookViewId="0">
      <selection activeCell="F2" sqref="F2"/>
    </sheetView>
  </sheetViews>
  <sheetFormatPr defaultRowHeight="15" x14ac:dyDescent="0.25"/>
  <cols>
    <col min="1" max="1" width="9.140625" style="62" customWidth="1"/>
    <col min="2" max="2" width="13.5703125" style="69" bestFit="1" customWidth="1"/>
    <col min="3" max="3" width="15.42578125" style="69" bestFit="1" customWidth="1"/>
    <col min="4" max="4" width="14.5703125" style="69" customWidth="1"/>
    <col min="5" max="5" width="15.5703125" style="69" bestFit="1" customWidth="1"/>
    <col min="6" max="6" width="13.42578125" style="62" customWidth="1"/>
    <col min="7" max="11" width="9.140625" style="62" customWidth="1"/>
    <col min="12" max="16384" width="9.140625" style="62"/>
  </cols>
  <sheetData>
    <row r="1" spans="1:12" ht="19.5" thickBot="1" x14ac:dyDescent="0.3">
      <c r="A1" s="273" t="s">
        <v>64</v>
      </c>
      <c r="B1" s="274"/>
      <c r="C1" s="274"/>
      <c r="D1" s="274"/>
      <c r="E1" s="274"/>
      <c r="F1" s="275"/>
    </row>
    <row r="2" spans="1:12" ht="19.5" thickBot="1" x14ac:dyDescent="0.3">
      <c r="A2" s="248"/>
      <c r="B2" s="236"/>
      <c r="C2" s="236"/>
      <c r="D2" s="236"/>
      <c r="E2" s="236"/>
      <c r="F2" s="249"/>
    </row>
    <row r="3" spans="1:12" ht="19.5" thickBot="1" x14ac:dyDescent="0.3">
      <c r="A3" s="65"/>
      <c r="B3" s="297" t="s">
        <v>6</v>
      </c>
      <c r="C3" s="320"/>
      <c r="D3" s="206">
        <f>F12</f>
        <v>16113.958472222223</v>
      </c>
      <c r="E3" s="194" t="s">
        <v>7</v>
      </c>
      <c r="F3" s="68"/>
      <c r="G3" s="79"/>
    </row>
    <row r="4" spans="1:12" ht="15" customHeight="1" thickBot="1" x14ac:dyDescent="0.3">
      <c r="A4" s="34"/>
      <c r="B4" s="23"/>
      <c r="C4" s="23"/>
      <c r="D4" s="24"/>
      <c r="E4" s="30"/>
      <c r="F4" s="83"/>
      <c r="G4" s="80"/>
      <c r="L4" s="64"/>
    </row>
    <row r="5" spans="1:12" x14ac:dyDescent="0.25">
      <c r="A5" s="317" t="s">
        <v>62</v>
      </c>
      <c r="B5" s="318"/>
      <c r="C5" s="318"/>
      <c r="D5" s="318"/>
      <c r="E5" s="318"/>
      <c r="F5" s="319"/>
      <c r="J5" s="15"/>
      <c r="K5" s="69"/>
    </row>
    <row r="6" spans="1:12" ht="33" customHeight="1" x14ac:dyDescent="0.25">
      <c r="A6" s="65"/>
      <c r="B6" s="321" t="s">
        <v>63</v>
      </c>
      <c r="C6" s="321"/>
      <c r="D6" s="12" t="s">
        <v>173</v>
      </c>
      <c r="E6" s="31" t="s">
        <v>40</v>
      </c>
      <c r="F6" s="86" t="s">
        <v>162</v>
      </c>
      <c r="K6" s="69"/>
    </row>
    <row r="7" spans="1:12" x14ac:dyDescent="0.25">
      <c r="A7" s="65"/>
      <c r="B7" s="316" t="s">
        <v>89</v>
      </c>
      <c r="C7" s="316"/>
      <c r="D7" s="15">
        <f>Girders!L55+Girders!L56+Girders!L57+Girders!L58+Girders!L59</f>
        <v>5050.041666666667</v>
      </c>
      <c r="E7" s="8">
        <v>2.67</v>
      </c>
      <c r="F7" s="251">
        <f>(D7*E7)</f>
        <v>13483.61125</v>
      </c>
    </row>
    <row r="8" spans="1:12" x14ac:dyDescent="0.25">
      <c r="A8" s="65"/>
      <c r="B8" s="145"/>
      <c r="C8" s="145"/>
      <c r="D8" s="82"/>
      <c r="E8" s="8"/>
      <c r="F8" s="45"/>
    </row>
    <row r="9" spans="1:12" x14ac:dyDescent="0.25">
      <c r="A9" s="145"/>
      <c r="B9" s="6" t="s">
        <v>175</v>
      </c>
      <c r="C9" s="12" t="s">
        <v>13</v>
      </c>
      <c r="D9" s="31" t="s">
        <v>54</v>
      </c>
      <c r="E9" s="252" t="s">
        <v>176</v>
      </c>
      <c r="F9" s="86" t="s">
        <v>162</v>
      </c>
    </row>
    <row r="10" spans="1:12" x14ac:dyDescent="0.25">
      <c r="B10" s="35" t="s">
        <v>174</v>
      </c>
      <c r="C10" s="8">
        <f>(0.5*4*6)/(12*12*12)</f>
        <v>6.9444444444444441E-3</v>
      </c>
      <c r="D10" s="15">
        <f>ROUNDUP((Girders!L57/9)*6,0)</f>
        <v>773</v>
      </c>
      <c r="E10" s="60">
        <v>490</v>
      </c>
      <c r="F10" s="251">
        <f>C10*D10*E10</f>
        <v>2630.3472222222222</v>
      </c>
    </row>
    <row r="11" spans="1:12" ht="15.75" thickBot="1" x14ac:dyDescent="0.3">
      <c r="A11" s="58"/>
      <c r="B11" s="62"/>
      <c r="C11" s="30"/>
      <c r="D11" s="82"/>
      <c r="E11" s="8"/>
      <c r="F11" s="45"/>
    </row>
    <row r="12" spans="1:12" ht="15.75" thickBot="1" x14ac:dyDescent="0.3">
      <c r="A12" s="73"/>
      <c r="B12" s="78"/>
      <c r="C12" s="78"/>
      <c r="D12" s="78"/>
      <c r="E12" s="5" t="s">
        <v>16</v>
      </c>
      <c r="F12" s="250">
        <f>F7+F10</f>
        <v>16113.958472222223</v>
      </c>
    </row>
  </sheetData>
  <mergeCells count="5">
    <mergeCell ref="B7:C7"/>
    <mergeCell ref="A1:F1"/>
    <mergeCell ref="A5:F5"/>
    <mergeCell ref="B3:C3"/>
    <mergeCell ref="B6:C6"/>
  </mergeCells>
  <pageMargins left="0.7" right="0.7" top="0.75" bottom="0.75" header="0.3" footer="0.3"/>
  <pageSetup scale="92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Total</vt:lpstr>
      <vt:lpstr>Girders</vt:lpstr>
      <vt:lpstr>Welds</vt:lpstr>
      <vt:lpstr>Crossframes</vt:lpstr>
      <vt:lpstr>Crossframe Bolts</vt:lpstr>
      <vt:lpstr>Stiffeners</vt:lpstr>
      <vt:lpstr>Field Splices</vt:lpstr>
      <vt:lpstr>Field Splice Bolts</vt:lpstr>
      <vt:lpstr>Field Splice Fill Plates</vt:lpstr>
      <vt:lpstr>Miscellaneous</vt:lpstr>
      <vt:lpstr>'Crossframe Bolts'!Print_Area</vt:lpstr>
      <vt:lpstr>Crossframes!Print_Area</vt:lpstr>
      <vt:lpstr>'Field Splice Bolts'!Print_Area</vt:lpstr>
      <vt:lpstr>'Field Splice Fill Plates'!Print_Area</vt:lpstr>
      <vt:lpstr>'Field Splices'!Print_Area</vt:lpstr>
      <vt:lpstr>Girders!Print_Area</vt:lpstr>
      <vt:lpstr>Miscellaneous!Print_Area</vt:lpstr>
      <vt:lpstr>Stiffeners!Print_Area</vt:lpstr>
      <vt:lpstr>Total!Print_Area</vt:lpstr>
      <vt:lpstr>Welds!Print_Area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McDaniel, Allan</dc:creator>
  <cp:lastModifiedBy>McDaniel, Allan</cp:lastModifiedBy>
  <cp:lastPrinted>2022-11-30T20:07:54Z</cp:lastPrinted>
  <dcterms:created xsi:type="dcterms:W3CDTF">2018-10-15T13:50:13Z</dcterms:created>
  <dcterms:modified xsi:type="dcterms:W3CDTF">2023-10-27T19:10:57Z</dcterms:modified>
</cp:coreProperties>
</file>